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1. Equipment/TNO-07 - Metal_Back-end Sputter systeem/00 Review/"/>
    </mc:Choice>
  </mc:AlternateContent>
  <xr:revisionPtr revIDLastSave="2196" documentId="8_{9D9C77DD-5B61-4A1C-988C-FC845DB46C18}" xr6:coauthVersionLast="47" xr6:coauthVersionMax="47" xr10:uidLastSave="{5C8FC0D4-C05E-4545-AC2C-BED7A7BC9068}"/>
  <bookViews>
    <workbookView xWindow="-110" yWindow="-110" windowWidth="19420" windowHeight="11500" xr2:uid="{80AB0B43-C1F0-4D27-8C00-F67F7E67F3D2}"/>
  </bookViews>
  <sheets>
    <sheet name="1. Front page" sheetId="1" r:id="rId1"/>
    <sheet name="2. Instructions" sheetId="2" r:id="rId2"/>
    <sheet name="3.Price P1" sheetId="8" r:id="rId3"/>
    <sheet name="4 Price P2" sheetId="4" r:id="rId4"/>
    <sheet name="5 (Non) Consumables" sheetId="6" r:id="rId5"/>
    <sheet name="Definition (Non) Consumables" sheetId="10" r:id="rId6"/>
    <sheet name="Legenda" sheetId="9" state="hidden" r:id="rId7"/>
  </sheets>
  <definedNames>
    <definedName name="_Toc457918013" localSheetId="2">'3.Price P1'!#REF!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6" l="1"/>
  <c r="H24" i="6"/>
  <c r="H23" i="6"/>
  <c r="H22" i="6"/>
  <c r="H21" i="6"/>
  <c r="H20" i="6"/>
  <c r="H19" i="6"/>
  <c r="H18" i="6"/>
  <c r="H17" i="6"/>
  <c r="H16" i="6"/>
  <c r="H15" i="6"/>
  <c r="H14" i="6"/>
  <c r="H13" i="6"/>
  <c r="H12" i="6"/>
  <c r="H11" i="6"/>
  <c r="E9" i="8" l="1"/>
  <c r="E8" i="8"/>
  <c r="E7" i="8"/>
  <c r="E6" i="8"/>
  <c r="E5" i="8"/>
  <c r="E3" i="8"/>
  <c r="E15" i="8"/>
  <c r="E14" i="8"/>
  <c r="A14" i="8"/>
  <c r="A15" i="8" s="1"/>
  <c r="E13" i="8"/>
  <c r="E10" i="8" l="1"/>
  <c r="A20" i="8"/>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E44" i="8"/>
  <c r="E43" i="8"/>
  <c r="E42" i="8"/>
  <c r="E41" i="8"/>
  <c r="E40" i="8"/>
  <c r="E39" i="8"/>
  <c r="E38" i="8"/>
  <c r="E37" i="8"/>
  <c r="E36" i="8"/>
  <c r="E35" i="8"/>
  <c r="E34" i="8"/>
  <c r="E33" i="8"/>
  <c r="E32" i="8"/>
  <c r="E31" i="8"/>
  <c r="E30" i="8"/>
  <c r="E29" i="8"/>
  <c r="E28" i="8"/>
  <c r="E27" i="8"/>
  <c r="E26" i="8"/>
  <c r="E25" i="8"/>
  <c r="E24" i="8"/>
  <c r="E23" i="8"/>
  <c r="E22" i="8"/>
  <c r="E21" i="8"/>
  <c r="E19" i="8"/>
</calcChain>
</file>

<file path=xl/sharedStrings.xml><?xml version="1.0" encoding="utf-8"?>
<sst xmlns="http://schemas.openxmlformats.org/spreadsheetml/2006/main" count="149" uniqueCount="91">
  <si>
    <t>Date:</t>
  </si>
  <si>
    <t>Tenderer company name:</t>
  </si>
  <si>
    <t>Name:</t>
  </si>
  <si>
    <t>Signature:</t>
  </si>
  <si>
    <t>sittingduck</t>
  </si>
  <si>
    <t xml:space="preserve">Secur </t>
  </si>
  <si>
    <t>The white boxes are secur and Tenderer can not change these fields.</t>
  </si>
  <si>
    <t>Entry box</t>
  </si>
  <si>
    <t>Price (TP)</t>
  </si>
  <si>
    <t>Line Number</t>
  </si>
  <si>
    <t>Instructions</t>
  </si>
  <si>
    <t>Annex A03: Schedule of Prices and Costs</t>
  </si>
  <si>
    <t>Pricing</t>
  </si>
  <si>
    <t>Description</t>
  </si>
  <si>
    <t>line number</t>
  </si>
  <si>
    <t>Tariff</t>
  </si>
  <si>
    <t>Travel expenses</t>
  </si>
  <si>
    <t>Predictive Maintenance</t>
  </si>
  <si>
    <t xml:space="preserve">Tariff per hour </t>
  </si>
  <si>
    <t>Analyzing and advisory activities off site                                                                                                                                            Hourly rate</t>
  </si>
  <si>
    <t>Maintenance activity on site                                                                                                                                                                 Hourly rate</t>
  </si>
  <si>
    <t xml:space="preserve">                                                                                                                                                                                                            Travel expenses</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</si>
  <si>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</si>
  <si>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</si>
  <si>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severe impact</t>
    </r>
    <r>
      <rPr>
        <sz val="9"/>
        <color theme="1"/>
        <rFont val="Calibri"/>
        <family val="2"/>
        <scheme val="minor"/>
      </rPr>
      <t xml:space="preserve">. Start of solving the problem within 24 hours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</si>
  <si>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</si>
  <si>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Problem solving  off site                                                                                                                                                                         Hourly rate</t>
  </si>
  <si>
    <r>
      <t xml:space="preserve">Price </t>
    </r>
    <r>
      <rPr>
        <b/>
        <sz val="10"/>
        <color theme="1"/>
        <rFont val="Calibri"/>
        <family val="2"/>
        <scheme val="minor"/>
      </rPr>
      <t>P2</t>
    </r>
  </si>
  <si>
    <t xml:space="preserve">Price Sheet P2 </t>
  </si>
  <si>
    <t>Quotation</t>
  </si>
  <si>
    <t>Lead time / weeks</t>
  </si>
  <si>
    <t>Total price 2026 / Euro</t>
  </si>
  <si>
    <t>Consumables</t>
  </si>
  <si>
    <t>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</si>
  <si>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</si>
  <si>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</si>
  <si>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Unit price</t>
  </si>
  <si>
    <t>Line number</t>
  </si>
  <si>
    <t>Qty suggested</t>
  </si>
  <si>
    <t>Options that are available .
Tenderer is permitted to quote optional needed items which are not mentioned by TNO.</t>
  </si>
  <si>
    <t>Optional equipment (see paragraph 1.6 Tender guideline)</t>
  </si>
  <si>
    <t>Quantity required</t>
  </si>
  <si>
    <t>Services:</t>
  </si>
  <si>
    <t>(Critical) Design review</t>
  </si>
  <si>
    <t>Delivery according to Incoterm®2020 - Delivered Duty Paid (DDP Location TNO Eindhoven (further specified on PO)</t>
  </si>
  <si>
    <t xml:space="preserve">Price P1    </t>
  </si>
  <si>
    <t>24 months warranty</t>
  </si>
  <si>
    <t>Corrective Maintenance based on maintenance history</t>
  </si>
  <si>
    <t>Commission and Site Acceptance Tests (SAT)</t>
  </si>
  <si>
    <t xml:space="preserve">(Non) Consumables </t>
  </si>
  <si>
    <t xml:space="preserve">Number of items deployed per cycle
</t>
  </si>
  <si>
    <t xml:space="preserve">  select</t>
  </si>
  <si>
    <t>Note: With reference to the Procurement Guide section 6.2.1: Rowes can be added as needed. Lines 1-3 are to stay.</t>
  </si>
  <si>
    <t xml:space="preserve">Preventive Maintenance                                                                                                           </t>
  </si>
  <si>
    <t>Tariff One Visit</t>
  </si>
  <si>
    <t xml:space="preserve">Example: Filters filters Type A </t>
  </si>
  <si>
    <t xml:space="preserve"> Preventive maintenance</t>
  </si>
  <si>
    <t xml:space="preserve"> Non-critical parts</t>
  </si>
  <si>
    <t>Example: Cleaning kit</t>
  </si>
  <si>
    <t xml:space="preserve"> Consumables</t>
  </si>
  <si>
    <t>Example: Vacuum pump</t>
  </si>
  <si>
    <t xml:space="preserve"> On demand</t>
  </si>
  <si>
    <t xml:space="preserve"> Critical Parts</t>
  </si>
  <si>
    <t>Example: Additonal spraying nozzle</t>
  </si>
  <si>
    <t>Example: Reaction Agent X (50 liters)</t>
  </si>
  <si>
    <t xml:space="preserve"> Consumption</t>
  </si>
  <si>
    <t>Per 1000 process hours</t>
  </si>
  <si>
    <t xml:space="preserve">Example:  One-time usable gloves </t>
  </si>
  <si>
    <t>Example: Limited re-usable overalls</t>
  </si>
  <si>
    <t xml:space="preserve"> Select</t>
  </si>
  <si>
    <t xml:space="preserve">Type of cycle 
</t>
  </si>
  <si>
    <t>Numerics of consumption</t>
  </si>
  <si>
    <t>Price 2026 / Euro of item to be deployed</t>
  </si>
  <si>
    <t>number of articles if item is packaged as a set</t>
  </si>
  <si>
    <t>Item Category</t>
  </si>
  <si>
    <t>Maintenance activity on site                                                                                                                                                                  Hourly rate</t>
  </si>
  <si>
    <t>Maintenance and Services starting after the two 2 year warranty period</t>
  </si>
  <si>
    <t xml:space="preserve">&lt;Describe activities (can be brief and/or refer to Annex A05). Tariff includes all costs.&gt;
</t>
  </si>
  <si>
    <t>Basic training as defined in Requirement R-4000-15 item c.1 for six staff members on site</t>
  </si>
  <si>
    <t>Advanced training as defined in Requirement R-4000-15 item c.2 for four staff members on site</t>
  </si>
  <si>
    <t>Yearly Costs of Maintenance and Services as specified  in Annex A05</t>
  </si>
  <si>
    <t>The Yellow boxes within the tabs '3. Price P1', '4. Price P2', and '5. Consumables Spare Parts', Tenderer is requested to enter if applicable, but these are NOT part of Price (TP).</t>
  </si>
  <si>
    <t>a 2nd cassette load port</t>
  </si>
  <si>
    <t>Price Sheet P1
European open tender for a Metal Backend Sputter tool</t>
  </si>
  <si>
    <t>1 sputter deposition chamber</t>
  </si>
  <si>
    <t>Maintenance and Services in accordance with requirement series R-4000</t>
  </si>
  <si>
    <r>
      <rPr>
        <i/>
        <sz val="9"/>
        <color theme="1"/>
        <rFont val="Calibri"/>
        <family val="2"/>
        <scheme val="minor"/>
      </rPr>
      <t>Equipment:</t>
    </r>
    <r>
      <rPr>
        <sz val="9"/>
        <color theme="1"/>
        <rFont val="Calibri"/>
        <family val="2"/>
        <scheme val="minor"/>
      </rPr>
      <t xml:space="preserve"> Metal Backend Sputter system</t>
    </r>
  </si>
  <si>
    <t>optional Metal Backend Sputter system - within a period of one year following the final award decision, the signing of the contract and acceptance of the equipment</t>
  </si>
  <si>
    <t>optional Metal Backend Sputter system - within a period of two years following the final award decision, the signing of the contract and acceptance of the equipment</t>
  </si>
  <si>
    <t>optional Metal Backend Sputter system  - within a period of three years following the final award decision, the signing of the contract and acceptance of the equipment</t>
  </si>
  <si>
    <r>
      <rPr>
        <sz val="11"/>
        <rFont val="Arial"/>
        <family val="2"/>
      </rPr>
      <t>Europ</t>
    </r>
    <r>
      <rPr>
        <sz val="12"/>
        <rFont val="Arial"/>
        <family val="2"/>
      </rPr>
      <t>ean open Tender for Metal Backend Sputter system
TNO reference: WS2568657247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</si>
</sst>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quot;€&quot;\ #,##0"/>
    <numFmt numFmtId="166" formatCode="&quot;€&quot;\ #,##0.00"/>
    <numFmt numFmtId="167" formatCode="0.0"/>
  </numFmts>
  <fonts count="25"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
      <sz val="9"/>
      <color theme="0" tint="-0.249977111117893"/>
      <name val="Calibri"/>
      <family val="2"/>
      <scheme val="minor"/>
    </font>
    <font>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1">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5" fillId="0" borderId="8" xfId="0" applyFont="1" applyBorder="1" applyAlignment="1">
      <alignment horizontal="center" vertical="center"/>
    </xf>
    <xf numFmtId="0" fontId="15" fillId="0" borderId="7" xfId="0" applyFont="1" applyBorder="1" applyAlignment="1">
      <alignment horizontal="center" vertical="center"/>
    </xf>
    <xf numFmtId="0" fontId="0" fillId="0" borderId="9" xfId="0" applyBorder="1" applyAlignment="1">
      <alignment vertical="center"/>
    </xf>
    <xf numFmtId="0" fontId="15" fillId="0" borderId="9" xfId="0" applyFont="1" applyBorder="1" applyAlignment="1">
      <alignment horizontal="right" vertical="center" wrapText="1"/>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vertical="top" wrapText="1"/>
    </xf>
    <xf numFmtId="0" fontId="0" fillId="0" borderId="9" xfId="0" applyBorder="1"/>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0" fontId="14" fillId="9" borderId="9" xfId="0" applyFont="1" applyFill="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5" fillId="0" borderId="3" xfId="0" applyFont="1" applyBorder="1" applyAlignment="1">
      <alignment horizontal="left" vertical="top" wrapText="1"/>
    </xf>
    <xf numFmtId="0" fontId="14" fillId="0" borderId="8" xfId="0" applyFont="1" applyBorder="1" applyAlignment="1">
      <alignment horizontal="center" vertical="center" wrapText="1"/>
    </xf>
    <xf numFmtId="166" fontId="15" fillId="4" borderId="7" xfId="0" applyNumberFormat="1" applyFont="1" applyFill="1" applyBorder="1" applyAlignment="1" applyProtection="1">
      <alignment horizontal="right" vertical="top" wrapText="1"/>
      <protection locked="0"/>
    </xf>
    <xf numFmtId="166" fontId="15" fillId="2" borderId="7" xfId="0" applyNumberFormat="1" applyFont="1" applyFill="1" applyBorder="1" applyAlignment="1">
      <alignment horizontal="right" vertical="top" wrapText="1"/>
    </xf>
    <xf numFmtId="166" fontId="15" fillId="10" borderId="7" xfId="0" applyNumberFormat="1" applyFont="1" applyFill="1" applyBorder="1" applyAlignment="1">
      <alignment horizontal="right" vertical="top" wrapText="1"/>
    </xf>
    <xf numFmtId="166" fontId="15" fillId="8" borderId="7" xfId="0" applyNumberFormat="1" applyFont="1" applyFill="1" applyBorder="1" applyAlignment="1" applyProtection="1">
      <alignment horizontal="right" vertical="center"/>
      <protection locked="0"/>
    </xf>
    <xf numFmtId="166" fontId="15" fillId="8" borderId="7" xfId="0" applyNumberFormat="1" applyFont="1" applyFill="1" applyBorder="1" applyAlignment="1" applyProtection="1">
      <alignment horizontal="right" vertical="center" wrapText="1"/>
      <protection locked="0"/>
    </xf>
    <xf numFmtId="166" fontId="15" fillId="8" borderId="7" xfId="0" applyNumberFormat="1" applyFont="1" applyFill="1" applyBorder="1" applyAlignment="1" applyProtection="1">
      <alignment horizontal="left" vertical="top" wrapText="1"/>
      <protection locked="0"/>
    </xf>
    <xf numFmtId="166" fontId="15" fillId="8" borderId="8" xfId="0" applyNumberFormat="1" applyFont="1" applyFill="1" applyBorder="1" applyAlignment="1" applyProtection="1">
      <alignment horizontal="right" vertical="top" wrapText="1"/>
      <protection locked="0"/>
    </xf>
    <xf numFmtId="0" fontId="15" fillId="5" borderId="0" xfId="0" applyFont="1" applyFill="1" applyAlignment="1" applyProtection="1">
      <alignment wrapText="1"/>
      <protection locked="0"/>
    </xf>
    <xf numFmtId="0" fontId="15" fillId="8" borderId="8" xfId="0" applyFont="1" applyFill="1" applyBorder="1" applyAlignment="1" applyProtection="1">
      <alignment horizontal="left" vertical="top" wrapText="1"/>
      <protection locked="0"/>
    </xf>
    <xf numFmtId="49" fontId="15" fillId="8" borderId="7" xfId="0" applyNumberFormat="1" applyFont="1" applyFill="1" applyBorder="1" applyAlignment="1" applyProtection="1">
      <alignment horizontal="left" vertical="top" wrapText="1"/>
      <protection locked="0"/>
    </xf>
    <xf numFmtId="167" fontId="15" fillId="8" borderId="7" xfId="0" applyNumberFormat="1" applyFont="1" applyFill="1" applyBorder="1" applyAlignment="1" applyProtection="1">
      <alignment horizontal="center" vertical="top" wrapText="1"/>
      <protection locked="0"/>
    </xf>
    <xf numFmtId="0" fontId="15" fillId="8" borderId="7" xfId="0" applyFont="1" applyFill="1" applyBorder="1" applyAlignment="1" applyProtection="1">
      <alignment horizontal="center" vertical="top" wrapText="1"/>
      <protection locked="0"/>
    </xf>
    <xf numFmtId="0" fontId="15" fillId="8" borderId="8"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right" vertical="center" wrapText="1"/>
      <protection locked="0"/>
    </xf>
    <xf numFmtId="0" fontId="15" fillId="8" borderId="7" xfId="0" applyFont="1" applyFill="1" applyBorder="1" applyAlignment="1" applyProtection="1">
      <alignment wrapText="1"/>
      <protection locked="0"/>
    </xf>
    <xf numFmtId="0" fontId="23" fillId="5" borderId="0" xfId="0" applyFont="1" applyFill="1" applyAlignment="1" applyProtection="1">
      <alignment wrapText="1"/>
      <protection locked="0"/>
    </xf>
    <xf numFmtId="0" fontId="15" fillId="0" borderId="0" xfId="0" applyFont="1" applyAlignment="1" applyProtection="1">
      <alignment wrapText="1"/>
      <protection locked="0"/>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15" fillId="4" borderId="14" xfId="0" applyFont="1" applyFill="1" applyBorder="1" applyAlignment="1" applyProtection="1">
      <alignment vertical="top" wrapText="1"/>
      <protection locked="0"/>
    </xf>
    <xf numFmtId="0" fontId="15" fillId="0" borderId="14" xfId="0" applyFont="1" applyBorder="1" applyAlignment="1">
      <alignment horizontal="center" vertical="center"/>
    </xf>
    <xf numFmtId="0" fontId="0" fillId="0" borderId="15" xfId="0" applyBorder="1" applyAlignment="1">
      <alignment horizontal="center" vertical="center"/>
    </xf>
    <xf numFmtId="166" fontId="15" fillId="4" borderId="7" xfId="0" applyNumberFormat="1" applyFont="1" applyFill="1" applyBorder="1" applyAlignment="1" applyProtection="1">
      <alignment horizontal="right" vertical="center"/>
      <protection locked="0"/>
    </xf>
    <xf numFmtId="166" fontId="15" fillId="4" borderId="7" xfId="0" applyNumberFormat="1" applyFont="1" applyFill="1" applyBorder="1" applyAlignment="1" applyProtection="1">
      <alignment horizontal="right" vertical="top"/>
      <protection locked="0"/>
    </xf>
    <xf numFmtId="0" fontId="14" fillId="0" borderId="7" xfId="0" applyFont="1" applyBorder="1" applyAlignment="1">
      <alignment horizontal="right" vertical="center" wrapText="1"/>
    </xf>
    <xf numFmtId="166" fontId="15" fillId="4" borderId="7" xfId="0" applyNumberFormat="1" applyFont="1" applyFill="1" applyBorder="1" applyAlignment="1">
      <alignment horizontal="right" vertical="center" wrapText="1"/>
    </xf>
    <xf numFmtId="0" fontId="14" fillId="0" borderId="8" xfId="0" applyFont="1" applyBorder="1" applyAlignment="1">
      <alignment horizontal="left" vertical="center"/>
    </xf>
    <xf numFmtId="0" fontId="14" fillId="0" borderId="7" xfId="0" applyFont="1" applyBorder="1" applyAlignment="1">
      <alignment vertical="center"/>
    </xf>
    <xf numFmtId="0" fontId="14" fillId="0" borderId="7" xfId="0" applyFont="1" applyBorder="1" applyAlignment="1">
      <alignment horizontal="center" vertical="center"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14" fillId="0" borderId="8" xfId="0" applyFont="1" applyBorder="1" applyAlignment="1" applyProtection="1">
      <alignment horizontal="right" vertical="top" wrapText="1"/>
      <protection locked="0"/>
    </xf>
    <xf numFmtId="0" fontId="14" fillId="0" borderId="9" xfId="0" applyFont="1" applyBorder="1" applyAlignment="1" applyProtection="1">
      <alignment horizontal="right" vertical="top" wrapText="1"/>
      <protection locked="0"/>
    </xf>
    <xf numFmtId="0" fontId="24" fillId="9" borderId="8" xfId="0" applyFont="1" applyFill="1" applyBorder="1" applyAlignment="1">
      <alignment horizontal="center" vertical="center"/>
    </xf>
    <xf numFmtId="0" fontId="24" fillId="0" borderId="9" xfId="0" applyFont="1" applyBorder="1" applyAlignment="1">
      <alignment vertical="center"/>
    </xf>
    <xf numFmtId="0" fontId="24" fillId="0" borderId="10" xfId="0" applyFont="1" applyBorder="1" applyAlignment="1">
      <alignment vertical="center"/>
    </xf>
    <xf numFmtId="0" fontId="0" fillId="0" borderId="8" xfId="0"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0" fontId="15" fillId="0" borderId="8" xfId="0" applyFont="1" applyBorder="1" applyAlignment="1">
      <alignment vertical="center" wrapText="1"/>
    </xf>
    <xf numFmtId="0" fontId="0" fillId="0" borderId="10" xfId="0" applyBorder="1"/>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2" fontId="18" fillId="9" borderId="5" xfId="0" applyNumberFormat="1" applyFont="1" applyFill="1" applyBorder="1" applyAlignment="1">
      <alignment horizontal="center" vertical="top" wrapText="1"/>
    </xf>
    <xf numFmtId="0" fontId="0" fillId="9" borderId="0" xfId="0" applyFill="1" applyAlignment="1">
      <alignment horizontal="center" vertical="top"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165100</xdr:colOff>
      <xdr:row>0</xdr:row>
      <xdr:rowOff>0</xdr:rowOff>
    </xdr:from>
    <xdr:to>
      <xdr:col>24</xdr:col>
      <xdr:colOff>336550</xdr:colOff>
      <xdr:row>38</xdr:row>
      <xdr:rowOff>127000</xdr:rowOff>
    </xdr:to>
    <xdr:sp macro="" textlink="">
      <xdr:nvSpPr>
        <xdr:cNvPr id="3" name="TextBox 2">
          <a:extLst>
            <a:ext uri="{FF2B5EF4-FFF2-40B4-BE49-F238E27FC236}">
              <a16:creationId xmlns:a16="http://schemas.microsoft.com/office/drawing/2014/main" id="{3DCAE622-9012-46CF-AAAE-6725ECB619AD}"/>
            </a:ext>
          </a:extLst>
        </xdr:cNvPr>
        <xdr:cNvSpPr txBox="1"/>
      </xdr:nvSpPr>
      <xdr:spPr>
        <a:xfrm>
          <a:off x="165100" y="0"/>
          <a:ext cx="14801850" cy="7124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In this Price Sheet\tab “5 (Non) Consumables”, the tenderer is asked to state prices of items (parts and consumables). We use three criteria for gaining insight in the list of items: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Non-critical parts;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Critical parts. Parts can be critical for a number of, possibly combined, reasons: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 Breakage means a (near) total failure of the equipment;</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The lead time for delivery of the part fails to comply with urgent service requests;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The price of the part represents a significant part of the total equipment value:</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The supply lines needed for production or assembling the part are vulnerable for economical or geopolitical circumstances.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Consumables. Consumables consist of disposals and multi-time usable articles versus process substances.   </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Furthermore, we use the following indicators for the frequency of deployment:</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Preventive maintenance</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In the price sheet\tab “4 Price P2” we ask for:</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 An all-in tariff per visit on site for preventive maintenance;</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 An explanation of indicators which tell the need for preventive maintenance;</a:t>
          </a:r>
          <a:endParaRPr lang="nl-NL" sz="1100">
            <a:solidFill>
              <a:schemeClr val="dk1"/>
            </a:solidFill>
            <a:effectLst/>
            <a:latin typeface="+mn-lt"/>
            <a:ea typeface="+mn-ea"/>
            <a:cs typeface="+mn-cs"/>
          </a:endParaRPr>
        </a:p>
        <a:p>
          <a:pPr lvl="0"/>
          <a:r>
            <a:rPr lang="en-GB" sz="1100" baseline="0">
              <a:solidFill>
                <a:schemeClr val="dk1"/>
              </a:solidFill>
              <a:effectLst/>
              <a:latin typeface="+mn-lt"/>
              <a:ea typeface="+mn-ea"/>
              <a:cs typeface="+mn-cs"/>
            </a:rPr>
            <a:t>       - </a:t>
          </a:r>
          <a:r>
            <a:rPr lang="en-GB" sz="1100">
              <a:solidFill>
                <a:schemeClr val="dk1"/>
              </a:solidFill>
              <a:effectLst/>
              <a:latin typeface="+mn-lt"/>
              <a:ea typeface="+mn-ea"/>
              <a:cs typeface="+mn-cs"/>
            </a:rPr>
            <a:t>The number of times preventive maintenance is to be scheduled during a year.</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On demand</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This applies for critical parts, non-critical parts and consumables with the exception of process substances. </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Consumption</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This applies to process substances for which an indicator can be given as when the item has been consumed. </a:t>
          </a:r>
          <a:endParaRPr lang="nl-NL" sz="1100">
            <a:solidFill>
              <a:schemeClr val="dk1"/>
            </a:solidFill>
            <a:effectLst/>
            <a:latin typeface="+mn-lt"/>
            <a:ea typeface="+mn-ea"/>
            <a:cs typeface="+mn-cs"/>
          </a:endParaRPr>
        </a:p>
        <a:p>
          <a:endParaRPr lang="nl-NL" sz="1100"/>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topLeftCell="A5" zoomScaleNormal="100" workbookViewId="0">
      <selection activeCell="C7" sqref="C7"/>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90"/>
      <c r="B2" s="90"/>
      <c r="C2" s="90"/>
      <c r="D2" s="90"/>
      <c r="E2" s="90"/>
    </row>
    <row r="3" spans="1:5" ht="10.5" customHeight="1" x14ac:dyDescent="0.4">
      <c r="C3" s="2"/>
    </row>
    <row r="4" spans="1:5" ht="73" customHeight="1" x14ac:dyDescent="0.35">
      <c r="A4" s="91" t="s">
        <v>11</v>
      </c>
      <c r="B4" s="92"/>
      <c r="C4" s="92"/>
      <c r="D4" s="92"/>
      <c r="E4" s="92"/>
    </row>
    <row r="5" spans="1:5" ht="31.5" customHeight="1" x14ac:dyDescent="0.4">
      <c r="A5" s="93" t="s">
        <v>90</v>
      </c>
      <c r="B5" s="94"/>
      <c r="C5" s="94"/>
      <c r="D5" s="94"/>
      <c r="E5" s="94"/>
    </row>
    <row r="6" spans="1:5" ht="14.5" x14ac:dyDescent="0.35">
      <c r="A6" s="95"/>
      <c r="B6" s="96"/>
      <c r="C6" s="96"/>
      <c r="D6" s="96"/>
      <c r="E6" s="96"/>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8" sqref="C8"/>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32" t="s">
        <v>10</v>
      </c>
      <c r="C1" s="33" t="s">
        <v>4</v>
      </c>
    </row>
    <row r="2" spans="1:3" ht="18" x14ac:dyDescent="0.35">
      <c r="A2" s="34"/>
      <c r="B2" s="35"/>
      <c r="C2" s="36"/>
    </row>
    <row r="3" spans="1:3" ht="18.5" thickBot="1" x14ac:dyDescent="0.4">
      <c r="A3" s="34"/>
      <c r="B3" s="35"/>
      <c r="C3" s="36"/>
    </row>
    <row r="4" spans="1:3" ht="19.5" thickTop="1" thickBot="1" x14ac:dyDescent="0.4">
      <c r="A4" s="34"/>
      <c r="B4" s="37" t="s">
        <v>5</v>
      </c>
      <c r="C4" s="38" t="s">
        <v>6</v>
      </c>
    </row>
    <row r="5" spans="1:3" ht="19.5" thickTop="1" thickBot="1" x14ac:dyDescent="0.4">
      <c r="A5" s="34"/>
      <c r="B5" s="39"/>
      <c r="C5" s="38"/>
    </row>
    <row r="6" spans="1:3" ht="56.5" thickTop="1" thickBot="1" x14ac:dyDescent="0.4">
      <c r="A6" s="34"/>
      <c r="B6" s="40" t="s">
        <v>7</v>
      </c>
      <c r="C6" s="38" t="s">
        <v>35</v>
      </c>
    </row>
    <row r="7" spans="1:3" ht="19.5" thickTop="1" thickBot="1" x14ac:dyDescent="0.4">
      <c r="A7" s="34"/>
      <c r="B7" s="39"/>
      <c r="C7" s="38"/>
    </row>
    <row r="8" spans="1:3" ht="38" thickTop="1" thickBot="1" x14ac:dyDescent="0.4">
      <c r="A8" s="34"/>
      <c r="B8" s="44" t="s">
        <v>7</v>
      </c>
      <c r="C8" s="38" t="s">
        <v>81</v>
      </c>
    </row>
    <row r="9" spans="1:3" ht="19.5" thickTop="1" thickBot="1" x14ac:dyDescent="0.4">
      <c r="A9" s="34"/>
      <c r="B9" s="41"/>
      <c r="C9" s="42"/>
    </row>
    <row r="10" spans="1:3" ht="19.5" thickTop="1" thickBot="1" x14ac:dyDescent="0.4">
      <c r="A10" s="34"/>
      <c r="B10" s="43" t="s">
        <v>8</v>
      </c>
      <c r="C10" s="38" t="s">
        <v>34</v>
      </c>
    </row>
    <row r="11" spans="1:3" ht="18.5" thickTop="1" x14ac:dyDescent="0.35">
      <c r="A11" s="34"/>
      <c r="B11" s="35"/>
      <c r="C11" s="36"/>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4"/>
  <sheetViews>
    <sheetView showGridLines="0" zoomScaleNormal="100" zoomScaleSheetLayoutView="100" workbookViewId="0">
      <selection activeCell="B7" sqref="B7"/>
    </sheetView>
  </sheetViews>
  <sheetFormatPr defaultColWidth="8.7265625" defaultRowHeight="12" x14ac:dyDescent="0.35"/>
  <cols>
    <col min="1" max="1" width="9.1796875" style="46" customWidth="1"/>
    <col min="2" max="2" width="82.26953125" style="46" customWidth="1"/>
    <col min="3" max="3" width="9.453125" style="46" bestFit="1" customWidth="1"/>
    <col min="4" max="4" width="16.7265625" style="46" customWidth="1"/>
    <col min="5" max="5" width="17.81640625" style="46" customWidth="1"/>
    <col min="6" max="6" width="15.1796875" style="45" customWidth="1"/>
    <col min="7" max="7" width="15.26953125" style="45" customWidth="1"/>
    <col min="8" max="68" width="8.7265625" style="45"/>
    <col min="69" max="16384" width="8.7265625" style="46"/>
  </cols>
  <sheetData>
    <row r="1" spans="1:5" ht="36" customHeight="1" x14ac:dyDescent="0.35">
      <c r="A1" s="97" t="s">
        <v>83</v>
      </c>
      <c r="B1" s="98"/>
      <c r="C1" s="98"/>
      <c r="D1" s="98"/>
      <c r="E1" s="99"/>
    </row>
    <row r="2" spans="1:5" ht="14.15" customHeight="1" x14ac:dyDescent="0.35">
      <c r="A2" s="47" t="s">
        <v>9</v>
      </c>
      <c r="B2" s="47" t="s">
        <v>29</v>
      </c>
      <c r="C2" s="55" t="s">
        <v>41</v>
      </c>
      <c r="D2" s="48" t="s">
        <v>36</v>
      </c>
      <c r="E2" s="48" t="s">
        <v>12</v>
      </c>
    </row>
    <row r="3" spans="1:5" ht="14.15" customHeight="1" x14ac:dyDescent="0.35">
      <c r="A3" s="25">
        <v>1</v>
      </c>
      <c r="B3" s="49" t="s">
        <v>86</v>
      </c>
      <c r="C3" s="49">
        <v>1</v>
      </c>
      <c r="D3" s="61">
        <v>0</v>
      </c>
      <c r="E3" s="62">
        <f>C3*D3</f>
        <v>0</v>
      </c>
    </row>
    <row r="4" spans="1:5" ht="14.15" customHeight="1" x14ac:dyDescent="0.35">
      <c r="A4" s="56">
        <v>2</v>
      </c>
      <c r="B4" s="103" t="s">
        <v>42</v>
      </c>
      <c r="C4" s="104"/>
      <c r="D4" s="104"/>
      <c r="E4" s="105"/>
    </row>
    <row r="5" spans="1:5" ht="14.15" customHeight="1" x14ac:dyDescent="0.35">
      <c r="A5" s="57"/>
      <c r="B5" s="53" t="s">
        <v>46</v>
      </c>
      <c r="C5" s="49">
        <v>1</v>
      </c>
      <c r="D5" s="61">
        <v>0</v>
      </c>
      <c r="E5" s="62">
        <f>C5*D5</f>
        <v>0</v>
      </c>
    </row>
    <row r="6" spans="1:5" ht="14.15" customHeight="1" x14ac:dyDescent="0.35">
      <c r="A6" s="57"/>
      <c r="B6" s="53" t="s">
        <v>85</v>
      </c>
      <c r="C6" s="49">
        <v>1</v>
      </c>
      <c r="D6" s="61">
        <v>0</v>
      </c>
      <c r="E6" s="62">
        <f t="shared" ref="E6:E9" si="0">C6*D6</f>
        <v>0</v>
      </c>
    </row>
    <row r="7" spans="1:5" ht="14.15" customHeight="1" x14ac:dyDescent="0.35">
      <c r="A7" s="57"/>
      <c r="B7" s="53" t="s">
        <v>43</v>
      </c>
      <c r="C7" s="49">
        <v>1</v>
      </c>
      <c r="D7" s="61">
        <v>0</v>
      </c>
      <c r="E7" s="62">
        <f t="shared" si="0"/>
        <v>0</v>
      </c>
    </row>
    <row r="8" spans="1:5" ht="14.15" customHeight="1" x14ac:dyDescent="0.35">
      <c r="A8" s="57"/>
      <c r="B8" s="53" t="s">
        <v>48</v>
      </c>
      <c r="C8" s="49">
        <v>1</v>
      </c>
      <c r="D8" s="61">
        <v>0</v>
      </c>
      <c r="E8" s="62">
        <f t="shared" si="0"/>
        <v>0</v>
      </c>
    </row>
    <row r="9" spans="1:5" ht="14.15" customHeight="1" x14ac:dyDescent="0.35">
      <c r="A9" s="57"/>
      <c r="B9" s="58" t="s">
        <v>44</v>
      </c>
      <c r="C9" s="49">
        <v>1</v>
      </c>
      <c r="D9" s="61">
        <v>0</v>
      </c>
      <c r="E9" s="62">
        <f t="shared" si="0"/>
        <v>0</v>
      </c>
    </row>
    <row r="10" spans="1:5" ht="14.5" x14ac:dyDescent="0.35">
      <c r="A10" s="56">
        <v>3</v>
      </c>
      <c r="B10" s="109" t="s">
        <v>45</v>
      </c>
      <c r="C10" s="104"/>
      <c r="D10" s="105"/>
      <c r="E10" s="63">
        <f>SUM(E3:E9)</f>
        <v>0</v>
      </c>
    </row>
    <row r="11" spans="1:5" ht="14.5" x14ac:dyDescent="0.35">
      <c r="A11" s="59"/>
      <c r="B11" s="110"/>
      <c r="C11" s="104"/>
      <c r="D11" s="104"/>
      <c r="E11" s="105"/>
    </row>
    <row r="12" spans="1:5" s="45" customFormat="1" ht="23.25" customHeight="1" x14ac:dyDescent="0.35">
      <c r="A12" s="106" t="s">
        <v>40</v>
      </c>
      <c r="B12" s="107"/>
      <c r="C12" s="107"/>
      <c r="D12" s="107"/>
      <c r="E12" s="108"/>
    </row>
    <row r="13" spans="1:5" s="45" customFormat="1" ht="24" x14ac:dyDescent="0.35">
      <c r="A13" s="25">
        <v>6</v>
      </c>
      <c r="B13" s="25" t="s">
        <v>87</v>
      </c>
      <c r="C13" s="25">
        <v>1</v>
      </c>
      <c r="D13" s="54">
        <v>0</v>
      </c>
      <c r="E13" s="50">
        <f t="shared" ref="E13:E15" si="1">D13</f>
        <v>0</v>
      </c>
    </row>
    <row r="14" spans="1:5" s="45" customFormat="1" ht="24" x14ac:dyDescent="0.35">
      <c r="A14" s="25">
        <f>A13+1</f>
        <v>7</v>
      </c>
      <c r="B14" s="25" t="s">
        <v>88</v>
      </c>
      <c r="C14" s="25">
        <v>1</v>
      </c>
      <c r="D14" s="54">
        <v>0</v>
      </c>
      <c r="E14" s="50">
        <f t="shared" si="1"/>
        <v>0</v>
      </c>
    </row>
    <row r="15" spans="1:5" s="45" customFormat="1" ht="24" x14ac:dyDescent="0.35">
      <c r="A15" s="25">
        <f t="shared" ref="A15" si="2">A14+1</f>
        <v>8</v>
      </c>
      <c r="B15" s="25" t="s">
        <v>89</v>
      </c>
      <c r="C15" s="25">
        <v>1</v>
      </c>
      <c r="D15" s="54">
        <v>0</v>
      </c>
      <c r="E15" s="50">
        <f t="shared" si="1"/>
        <v>0</v>
      </c>
    </row>
    <row r="16" spans="1:5" s="45" customFormat="1" x14ac:dyDescent="0.35">
      <c r="A16" s="25"/>
      <c r="B16" s="25"/>
      <c r="C16" s="25"/>
      <c r="D16" s="25"/>
      <c r="E16" s="25"/>
    </row>
    <row r="17" spans="1:5" s="45" customFormat="1" ht="34.5" customHeight="1" x14ac:dyDescent="0.35">
      <c r="A17" s="100" t="s">
        <v>39</v>
      </c>
      <c r="B17" s="101"/>
      <c r="C17" s="101"/>
      <c r="D17" s="101"/>
      <c r="E17" s="102"/>
    </row>
    <row r="18" spans="1:5" s="45" customFormat="1" ht="24" x14ac:dyDescent="0.35">
      <c r="A18" s="51" t="s">
        <v>37</v>
      </c>
      <c r="B18" s="51" t="s">
        <v>13</v>
      </c>
      <c r="C18" s="47" t="s">
        <v>38</v>
      </c>
      <c r="D18" s="47" t="s">
        <v>36</v>
      </c>
      <c r="E18" s="48" t="s">
        <v>12</v>
      </c>
    </row>
    <row r="19" spans="1:5" s="45" customFormat="1" x14ac:dyDescent="0.35">
      <c r="A19" s="25">
        <v>9</v>
      </c>
      <c r="B19" s="52" t="s">
        <v>84</v>
      </c>
      <c r="C19" s="52">
        <v>1</v>
      </c>
      <c r="D19" s="54">
        <v>0</v>
      </c>
      <c r="E19" s="50">
        <f>C19*D19</f>
        <v>0</v>
      </c>
    </row>
    <row r="20" spans="1:5" s="45" customFormat="1" x14ac:dyDescent="0.35">
      <c r="A20" s="25">
        <f>A19+1</f>
        <v>10</v>
      </c>
      <c r="B20" s="52" t="s">
        <v>82</v>
      </c>
      <c r="C20" s="52">
        <v>1</v>
      </c>
      <c r="D20" s="54">
        <v>0</v>
      </c>
      <c r="E20" s="50">
        <v>0</v>
      </c>
    </row>
    <row r="21" spans="1:5" s="45" customFormat="1" x14ac:dyDescent="0.35">
      <c r="A21" s="25">
        <f t="shared" ref="A21:A44" si="3">A20+1</f>
        <v>11</v>
      </c>
      <c r="B21" s="52"/>
      <c r="C21" s="52"/>
      <c r="D21" s="54">
        <v>0</v>
      </c>
      <c r="E21" s="50">
        <f t="shared" ref="E21:E44" si="4">C21*D21</f>
        <v>0</v>
      </c>
    </row>
    <row r="22" spans="1:5" s="45" customFormat="1" x14ac:dyDescent="0.35">
      <c r="A22" s="25">
        <f t="shared" si="3"/>
        <v>12</v>
      </c>
      <c r="B22" s="52"/>
      <c r="C22" s="52"/>
      <c r="D22" s="54">
        <v>0</v>
      </c>
      <c r="E22" s="50">
        <f t="shared" si="4"/>
        <v>0</v>
      </c>
    </row>
    <row r="23" spans="1:5" s="45" customFormat="1" x14ac:dyDescent="0.35">
      <c r="A23" s="25">
        <f t="shared" si="3"/>
        <v>13</v>
      </c>
      <c r="B23" s="52"/>
      <c r="C23" s="52"/>
      <c r="D23" s="54">
        <v>0</v>
      </c>
      <c r="E23" s="50">
        <f t="shared" si="4"/>
        <v>0</v>
      </c>
    </row>
    <row r="24" spans="1:5" s="45" customFormat="1" x14ac:dyDescent="0.35">
      <c r="A24" s="25">
        <f t="shared" si="3"/>
        <v>14</v>
      </c>
      <c r="B24" s="52"/>
      <c r="C24" s="52"/>
      <c r="D24" s="54">
        <v>0</v>
      </c>
      <c r="E24" s="50">
        <f t="shared" si="4"/>
        <v>0</v>
      </c>
    </row>
    <row r="25" spans="1:5" s="45" customFormat="1" x14ac:dyDescent="0.35">
      <c r="A25" s="25">
        <f t="shared" si="3"/>
        <v>15</v>
      </c>
      <c r="B25" s="52"/>
      <c r="C25" s="52"/>
      <c r="D25" s="54">
        <v>0</v>
      </c>
      <c r="E25" s="50">
        <f t="shared" si="4"/>
        <v>0</v>
      </c>
    </row>
    <row r="26" spans="1:5" s="45" customFormat="1" x14ac:dyDescent="0.35">
      <c r="A26" s="25">
        <f t="shared" si="3"/>
        <v>16</v>
      </c>
      <c r="B26" s="52"/>
      <c r="C26" s="52"/>
      <c r="D26" s="54">
        <v>0</v>
      </c>
      <c r="E26" s="50">
        <f t="shared" si="4"/>
        <v>0</v>
      </c>
    </row>
    <row r="27" spans="1:5" s="45" customFormat="1" x14ac:dyDescent="0.35">
      <c r="A27" s="25">
        <f t="shared" si="3"/>
        <v>17</v>
      </c>
      <c r="B27" s="52"/>
      <c r="C27" s="52"/>
      <c r="D27" s="54">
        <v>0</v>
      </c>
      <c r="E27" s="50">
        <f t="shared" si="4"/>
        <v>0</v>
      </c>
    </row>
    <row r="28" spans="1:5" s="45" customFormat="1" x14ac:dyDescent="0.35">
      <c r="A28" s="25">
        <f t="shared" si="3"/>
        <v>18</v>
      </c>
      <c r="B28" s="52"/>
      <c r="C28" s="52"/>
      <c r="D28" s="54">
        <v>0</v>
      </c>
      <c r="E28" s="50">
        <f t="shared" si="4"/>
        <v>0</v>
      </c>
    </row>
    <row r="29" spans="1:5" s="45" customFormat="1" x14ac:dyDescent="0.35">
      <c r="A29" s="25">
        <f t="shared" si="3"/>
        <v>19</v>
      </c>
      <c r="B29" s="52"/>
      <c r="C29" s="52"/>
      <c r="D29" s="54">
        <v>0</v>
      </c>
      <c r="E29" s="50">
        <f t="shared" si="4"/>
        <v>0</v>
      </c>
    </row>
    <row r="30" spans="1:5" s="45" customFormat="1" x14ac:dyDescent="0.35">
      <c r="A30" s="25">
        <f t="shared" si="3"/>
        <v>20</v>
      </c>
      <c r="B30" s="52"/>
      <c r="C30" s="52"/>
      <c r="D30" s="54">
        <v>0</v>
      </c>
      <c r="E30" s="50">
        <f t="shared" si="4"/>
        <v>0</v>
      </c>
    </row>
    <row r="31" spans="1:5" s="45" customFormat="1" x14ac:dyDescent="0.35">
      <c r="A31" s="25">
        <f t="shared" si="3"/>
        <v>21</v>
      </c>
      <c r="B31" s="52"/>
      <c r="C31" s="52"/>
      <c r="D31" s="54">
        <v>0</v>
      </c>
      <c r="E31" s="50">
        <f t="shared" si="4"/>
        <v>0</v>
      </c>
    </row>
    <row r="32" spans="1:5" s="45" customFormat="1" x14ac:dyDescent="0.35">
      <c r="A32" s="25">
        <f t="shared" si="3"/>
        <v>22</v>
      </c>
      <c r="B32" s="52"/>
      <c r="C32" s="52"/>
      <c r="D32" s="54">
        <v>0</v>
      </c>
      <c r="E32" s="50">
        <f t="shared" si="4"/>
        <v>0</v>
      </c>
    </row>
    <row r="33" spans="1:5" s="45" customFormat="1" x14ac:dyDescent="0.35">
      <c r="A33" s="25">
        <f t="shared" si="3"/>
        <v>23</v>
      </c>
      <c r="B33" s="52"/>
      <c r="C33" s="52"/>
      <c r="D33" s="54">
        <v>0</v>
      </c>
      <c r="E33" s="50">
        <f t="shared" si="4"/>
        <v>0</v>
      </c>
    </row>
    <row r="34" spans="1:5" s="45" customFormat="1" x14ac:dyDescent="0.35">
      <c r="A34" s="25">
        <f t="shared" si="3"/>
        <v>24</v>
      </c>
      <c r="B34" s="52"/>
      <c r="C34" s="52"/>
      <c r="D34" s="54">
        <v>0</v>
      </c>
      <c r="E34" s="50">
        <f t="shared" si="4"/>
        <v>0</v>
      </c>
    </row>
    <row r="35" spans="1:5" s="45" customFormat="1" x14ac:dyDescent="0.35">
      <c r="A35" s="25">
        <f t="shared" si="3"/>
        <v>25</v>
      </c>
      <c r="B35" s="52"/>
      <c r="C35" s="52"/>
      <c r="D35" s="54">
        <v>0</v>
      </c>
      <c r="E35" s="50">
        <f t="shared" si="4"/>
        <v>0</v>
      </c>
    </row>
    <row r="36" spans="1:5" s="45" customFormat="1" x14ac:dyDescent="0.35">
      <c r="A36" s="25">
        <f t="shared" si="3"/>
        <v>26</v>
      </c>
      <c r="B36" s="52"/>
      <c r="C36" s="52"/>
      <c r="D36" s="54">
        <v>0</v>
      </c>
      <c r="E36" s="50">
        <f t="shared" si="4"/>
        <v>0</v>
      </c>
    </row>
    <row r="37" spans="1:5" s="45" customFormat="1" x14ac:dyDescent="0.35">
      <c r="A37" s="25">
        <f t="shared" si="3"/>
        <v>27</v>
      </c>
      <c r="B37" s="52"/>
      <c r="C37" s="52"/>
      <c r="D37" s="54">
        <v>0</v>
      </c>
      <c r="E37" s="50">
        <f t="shared" si="4"/>
        <v>0</v>
      </c>
    </row>
    <row r="38" spans="1:5" s="45" customFormat="1" x14ac:dyDescent="0.35">
      <c r="A38" s="25">
        <f t="shared" si="3"/>
        <v>28</v>
      </c>
      <c r="B38" s="52"/>
      <c r="C38" s="52"/>
      <c r="D38" s="54">
        <v>0</v>
      </c>
      <c r="E38" s="50">
        <f t="shared" si="4"/>
        <v>0</v>
      </c>
    </row>
    <row r="39" spans="1:5" s="45" customFormat="1" x14ac:dyDescent="0.35">
      <c r="A39" s="25">
        <f t="shared" si="3"/>
        <v>29</v>
      </c>
      <c r="B39" s="52"/>
      <c r="C39" s="52"/>
      <c r="D39" s="54">
        <v>0</v>
      </c>
      <c r="E39" s="50">
        <f t="shared" si="4"/>
        <v>0</v>
      </c>
    </row>
    <row r="40" spans="1:5" s="45" customFormat="1" x14ac:dyDescent="0.35">
      <c r="A40" s="25">
        <f t="shared" si="3"/>
        <v>30</v>
      </c>
      <c r="B40" s="52"/>
      <c r="C40" s="52"/>
      <c r="D40" s="54">
        <v>0</v>
      </c>
      <c r="E40" s="50">
        <f t="shared" si="4"/>
        <v>0</v>
      </c>
    </row>
    <row r="41" spans="1:5" s="45" customFormat="1" x14ac:dyDescent="0.35">
      <c r="A41" s="25">
        <f t="shared" si="3"/>
        <v>31</v>
      </c>
      <c r="B41" s="52"/>
      <c r="C41" s="52"/>
      <c r="D41" s="54">
        <v>0</v>
      </c>
      <c r="E41" s="50">
        <f t="shared" si="4"/>
        <v>0</v>
      </c>
    </row>
    <row r="42" spans="1:5" s="45" customFormat="1" x14ac:dyDescent="0.35">
      <c r="A42" s="25">
        <f t="shared" si="3"/>
        <v>32</v>
      </c>
      <c r="B42" s="52"/>
      <c r="C42" s="52"/>
      <c r="D42" s="54">
        <v>0</v>
      </c>
      <c r="E42" s="50">
        <f t="shared" si="4"/>
        <v>0</v>
      </c>
    </row>
    <row r="43" spans="1:5" s="45" customFormat="1" x14ac:dyDescent="0.35">
      <c r="A43" s="25">
        <f t="shared" si="3"/>
        <v>33</v>
      </c>
      <c r="B43" s="52"/>
      <c r="C43" s="52"/>
      <c r="D43" s="54">
        <v>0</v>
      </c>
      <c r="E43" s="50">
        <f t="shared" si="4"/>
        <v>0</v>
      </c>
    </row>
    <row r="44" spans="1:5" s="45" customFormat="1" x14ac:dyDescent="0.35">
      <c r="A44" s="25">
        <f t="shared" si="3"/>
        <v>34</v>
      </c>
      <c r="B44" s="52"/>
      <c r="C44" s="52"/>
      <c r="D44" s="54">
        <v>0</v>
      </c>
      <c r="E44" s="50">
        <f t="shared" si="4"/>
        <v>0</v>
      </c>
    </row>
    <row r="45" spans="1:5" s="45" customFormat="1" x14ac:dyDescent="0.35">
      <c r="A45" s="25"/>
      <c r="B45" s="31"/>
      <c r="C45" s="25"/>
      <c r="D45" s="25"/>
      <c r="E45" s="25"/>
    </row>
    <row r="46" spans="1:5" s="45" customFormat="1" x14ac:dyDescent="0.35"/>
    <row r="47" spans="1:5" s="45" customFormat="1" x14ac:dyDescent="0.35"/>
    <row r="48" spans="1:5" s="45" customFormat="1" x14ac:dyDescent="0.35"/>
    <row r="49" s="45" customFormat="1" x14ac:dyDescent="0.35"/>
    <row r="50" s="45" customFormat="1" x14ac:dyDescent="0.35"/>
    <row r="51" s="45" customFormat="1" x14ac:dyDescent="0.35"/>
    <row r="52" s="45" customFormat="1" x14ac:dyDescent="0.35"/>
    <row r="53" s="45" customFormat="1" x14ac:dyDescent="0.35"/>
    <row r="54" s="45" customFormat="1" x14ac:dyDescent="0.35"/>
    <row r="55" s="45" customFormat="1" x14ac:dyDescent="0.35"/>
    <row r="56" s="45" customFormat="1" x14ac:dyDescent="0.35"/>
    <row r="57" s="45" customFormat="1" x14ac:dyDescent="0.35"/>
    <row r="58" s="45" customFormat="1" x14ac:dyDescent="0.35"/>
    <row r="59" s="45" customFormat="1" x14ac:dyDescent="0.35"/>
    <row r="60" s="45" customFormat="1" x14ac:dyDescent="0.35"/>
    <row r="61" s="45" customFormat="1" x14ac:dyDescent="0.35"/>
    <row r="62" s="45" customFormat="1" x14ac:dyDescent="0.35"/>
    <row r="63" s="45" customFormat="1" x14ac:dyDescent="0.35"/>
    <row r="64" s="45" customFormat="1" x14ac:dyDescent="0.35"/>
    <row r="65" s="45" customFormat="1" x14ac:dyDescent="0.35"/>
    <row r="66" s="45" customFormat="1" x14ac:dyDescent="0.35"/>
    <row r="67" s="45" customFormat="1" x14ac:dyDescent="0.35"/>
    <row r="68" s="45" customFormat="1" x14ac:dyDescent="0.35"/>
    <row r="69" s="45" customFormat="1" x14ac:dyDescent="0.35"/>
    <row r="70" s="45" customFormat="1" x14ac:dyDescent="0.35"/>
    <row r="71" s="45" customFormat="1" x14ac:dyDescent="0.35"/>
    <row r="72" s="45" customFormat="1" x14ac:dyDescent="0.35"/>
    <row r="73" s="45" customFormat="1" x14ac:dyDescent="0.35"/>
    <row r="74" s="45" customFormat="1" x14ac:dyDescent="0.35"/>
    <row r="75" s="45" customFormat="1" x14ac:dyDescent="0.35"/>
    <row r="76" s="45" customFormat="1" x14ac:dyDescent="0.35"/>
    <row r="77" s="45" customFormat="1" x14ac:dyDescent="0.35"/>
    <row r="78" s="45" customFormat="1" x14ac:dyDescent="0.35"/>
    <row r="79" s="45" customFormat="1" x14ac:dyDescent="0.35"/>
    <row r="80" s="45" customFormat="1" x14ac:dyDescent="0.35"/>
    <row r="81" s="45" customFormat="1" x14ac:dyDescent="0.35"/>
    <row r="82" s="45" customFormat="1" x14ac:dyDescent="0.35"/>
    <row r="83" s="45" customFormat="1" x14ac:dyDescent="0.35"/>
    <row r="84" s="45" customFormat="1" x14ac:dyDescent="0.35"/>
    <row r="85" s="45" customFormat="1" x14ac:dyDescent="0.35"/>
    <row r="86" s="45" customFormat="1" x14ac:dyDescent="0.35"/>
    <row r="87" s="45" customFormat="1" x14ac:dyDescent="0.35"/>
    <row r="88" s="45" customFormat="1" x14ac:dyDescent="0.35"/>
    <row r="89" s="45" customFormat="1" x14ac:dyDescent="0.35"/>
    <row r="90" s="45" customFormat="1" x14ac:dyDescent="0.35"/>
    <row r="91" s="45" customFormat="1" x14ac:dyDescent="0.35"/>
    <row r="92" s="45" customFormat="1" x14ac:dyDescent="0.35"/>
    <row r="93" s="45" customFormat="1" x14ac:dyDescent="0.35"/>
    <row r="94" s="45" customFormat="1" x14ac:dyDescent="0.35"/>
    <row r="95" s="45" customFormat="1" x14ac:dyDescent="0.35"/>
    <row r="96" s="45" customFormat="1" x14ac:dyDescent="0.35"/>
    <row r="97" s="45" customFormat="1" x14ac:dyDescent="0.35"/>
    <row r="98" s="45" customFormat="1" x14ac:dyDescent="0.35"/>
    <row r="99" s="45" customFormat="1" x14ac:dyDescent="0.35"/>
    <row r="100" s="45" customFormat="1" x14ac:dyDescent="0.35"/>
    <row r="101" s="45" customFormat="1" x14ac:dyDescent="0.35"/>
    <row r="102" s="45" customFormat="1" x14ac:dyDescent="0.35"/>
    <row r="103" s="45" customFormat="1" x14ac:dyDescent="0.35"/>
    <row r="104" s="45" customFormat="1" x14ac:dyDescent="0.35"/>
    <row r="105" s="45" customFormat="1" x14ac:dyDescent="0.35"/>
    <row r="106" s="45" customFormat="1" x14ac:dyDescent="0.35"/>
    <row r="107" s="45" customFormat="1" x14ac:dyDescent="0.35"/>
    <row r="108" s="45" customFormat="1" x14ac:dyDescent="0.35"/>
    <row r="109" s="45" customFormat="1" x14ac:dyDescent="0.35"/>
    <row r="110" s="45" customFormat="1" x14ac:dyDescent="0.35"/>
    <row r="111" s="45" customFormat="1" x14ac:dyDescent="0.35"/>
    <row r="112" s="45" customFormat="1" x14ac:dyDescent="0.35"/>
    <row r="113" s="45" customFormat="1" x14ac:dyDescent="0.35"/>
    <row r="114" s="45" customFormat="1" x14ac:dyDescent="0.35"/>
    <row r="115" s="45" customFormat="1" x14ac:dyDescent="0.35"/>
    <row r="116" s="45" customFormat="1" x14ac:dyDescent="0.35"/>
    <row r="117" s="45" customFormat="1" x14ac:dyDescent="0.35"/>
    <row r="118" s="45" customFormat="1" x14ac:dyDescent="0.35"/>
    <row r="119" s="45" customFormat="1" x14ac:dyDescent="0.35"/>
    <row r="120" s="45" customFormat="1" x14ac:dyDescent="0.35"/>
    <row r="121" s="45" customFormat="1" x14ac:dyDescent="0.35"/>
    <row r="122" s="45" customFormat="1" x14ac:dyDescent="0.35"/>
    <row r="123" s="45" customFormat="1" x14ac:dyDescent="0.35"/>
    <row r="124" s="45" customFormat="1" x14ac:dyDescent="0.35"/>
    <row r="125" s="45" customFormat="1" x14ac:dyDescent="0.35"/>
    <row r="126" s="45" customFormat="1" x14ac:dyDescent="0.35"/>
    <row r="127" s="45" customFormat="1" x14ac:dyDescent="0.35"/>
    <row r="128" s="45" customFormat="1" x14ac:dyDescent="0.35"/>
    <row r="129" s="45" customFormat="1" x14ac:dyDescent="0.35"/>
    <row r="130" s="45" customFormat="1" x14ac:dyDescent="0.35"/>
    <row r="131" s="45" customFormat="1" x14ac:dyDescent="0.35"/>
    <row r="132" s="45" customFormat="1" x14ac:dyDescent="0.35"/>
    <row r="133" s="45" customFormat="1" x14ac:dyDescent="0.35"/>
    <row r="134" s="45" customFormat="1" x14ac:dyDescent="0.35"/>
    <row r="135" s="45" customFormat="1" x14ac:dyDescent="0.35"/>
    <row r="136" s="45" customFormat="1" x14ac:dyDescent="0.35"/>
    <row r="137" s="45" customFormat="1" x14ac:dyDescent="0.35"/>
    <row r="138" s="45" customFormat="1" x14ac:dyDescent="0.35"/>
    <row r="139" s="45" customFormat="1" x14ac:dyDescent="0.35"/>
    <row r="140" s="45" customFormat="1" x14ac:dyDescent="0.35"/>
    <row r="141" s="45" customFormat="1" x14ac:dyDescent="0.35"/>
    <row r="142" s="45" customFormat="1" x14ac:dyDescent="0.35"/>
    <row r="143" s="45" customFormat="1" x14ac:dyDescent="0.35"/>
    <row r="144" s="45" customFormat="1" x14ac:dyDescent="0.35"/>
    <row r="145" s="45" customFormat="1" x14ac:dyDescent="0.35"/>
    <row r="146" s="45" customFormat="1" x14ac:dyDescent="0.35"/>
    <row r="147" s="45" customFormat="1" x14ac:dyDescent="0.35"/>
    <row r="148" s="45" customFormat="1" x14ac:dyDescent="0.35"/>
    <row r="149" s="45" customFormat="1" x14ac:dyDescent="0.35"/>
    <row r="150" s="45" customFormat="1" x14ac:dyDescent="0.35"/>
    <row r="151" s="45" customFormat="1" x14ac:dyDescent="0.35"/>
    <row r="152" s="45" customFormat="1" x14ac:dyDescent="0.35"/>
    <row r="153" s="45" customFormat="1" x14ac:dyDescent="0.35"/>
    <row r="154" s="45" customFormat="1" x14ac:dyDescent="0.35"/>
    <row r="155" s="45" customFormat="1" x14ac:dyDescent="0.35"/>
    <row r="156" s="45" customFormat="1" x14ac:dyDescent="0.35"/>
    <row r="157" s="45" customFormat="1" x14ac:dyDescent="0.35"/>
    <row r="158" s="45" customFormat="1" x14ac:dyDescent="0.35"/>
    <row r="159" s="45" customFormat="1" x14ac:dyDescent="0.35"/>
    <row r="160" s="45" customFormat="1" x14ac:dyDescent="0.35"/>
    <row r="161" s="45" customFormat="1" x14ac:dyDescent="0.35"/>
    <row r="162" s="45" customFormat="1" x14ac:dyDescent="0.35"/>
    <row r="163" s="45" customFormat="1" x14ac:dyDescent="0.35"/>
    <row r="164" s="45" customFormat="1" x14ac:dyDescent="0.35"/>
    <row r="165" s="45" customFormat="1" x14ac:dyDescent="0.35"/>
    <row r="166" s="45" customFormat="1" x14ac:dyDescent="0.35"/>
    <row r="167" s="45" customFormat="1" x14ac:dyDescent="0.35"/>
    <row r="168" s="45" customFormat="1" x14ac:dyDescent="0.35"/>
    <row r="169" s="45" customFormat="1" x14ac:dyDescent="0.35"/>
    <row r="170" s="45" customFormat="1" x14ac:dyDescent="0.35"/>
    <row r="171" s="45" customFormat="1" x14ac:dyDescent="0.35"/>
    <row r="172" s="45" customFormat="1" x14ac:dyDescent="0.35"/>
    <row r="173" s="45" customFormat="1" x14ac:dyDescent="0.35"/>
    <row r="174" s="45" customFormat="1" x14ac:dyDescent="0.35"/>
    <row r="175" s="45" customFormat="1" x14ac:dyDescent="0.35"/>
    <row r="176" s="45" customFormat="1" x14ac:dyDescent="0.35"/>
    <row r="177" s="45" customFormat="1" x14ac:dyDescent="0.35"/>
    <row r="178" s="45" customFormat="1" x14ac:dyDescent="0.35"/>
    <row r="179" s="45" customFormat="1" x14ac:dyDescent="0.35"/>
    <row r="180" s="45" customFormat="1" x14ac:dyDescent="0.35"/>
    <row r="181" s="45" customFormat="1" x14ac:dyDescent="0.35"/>
    <row r="182" s="45" customFormat="1" x14ac:dyDescent="0.35"/>
    <row r="183" s="45" customFormat="1" x14ac:dyDescent="0.35"/>
    <row r="184" s="45" customFormat="1" x14ac:dyDescent="0.35"/>
    <row r="185" s="45" customFormat="1" x14ac:dyDescent="0.35"/>
    <row r="186" s="45" customFormat="1" x14ac:dyDescent="0.35"/>
    <row r="187" s="45" customFormat="1" x14ac:dyDescent="0.35"/>
    <row r="188" s="45" customFormat="1" x14ac:dyDescent="0.35"/>
    <row r="189" s="45" customFormat="1" x14ac:dyDescent="0.35"/>
    <row r="190" s="45" customFormat="1" x14ac:dyDescent="0.35"/>
    <row r="191" s="45" customFormat="1" x14ac:dyDescent="0.35"/>
    <row r="192" s="45" customFormat="1" x14ac:dyDescent="0.35"/>
    <row r="193" s="45" customFormat="1" x14ac:dyDescent="0.35"/>
    <row r="194" s="45" customFormat="1" x14ac:dyDescent="0.35"/>
    <row r="195" s="45" customFormat="1" x14ac:dyDescent="0.35"/>
    <row r="196" s="45" customFormat="1" x14ac:dyDescent="0.35"/>
    <row r="197" s="45" customFormat="1" x14ac:dyDescent="0.35"/>
    <row r="198" s="45" customFormat="1" x14ac:dyDescent="0.35"/>
    <row r="199" s="45" customFormat="1" x14ac:dyDescent="0.35"/>
    <row r="200" s="45" customFormat="1" x14ac:dyDescent="0.35"/>
    <row r="201" s="45" customFormat="1" x14ac:dyDescent="0.35"/>
    <row r="202" s="45" customFormat="1" x14ac:dyDescent="0.35"/>
    <row r="203" s="45" customFormat="1" x14ac:dyDescent="0.35"/>
    <row r="204" s="45" customFormat="1" x14ac:dyDescent="0.35"/>
    <row r="205" s="45" customFormat="1" x14ac:dyDescent="0.35"/>
    <row r="206" s="45" customFormat="1" x14ac:dyDescent="0.35"/>
    <row r="207" s="45" customFormat="1" x14ac:dyDescent="0.35"/>
    <row r="208" s="45" customFormat="1" x14ac:dyDescent="0.35"/>
    <row r="209" s="45" customFormat="1" x14ac:dyDescent="0.35"/>
    <row r="210" s="45" customFormat="1" x14ac:dyDescent="0.35"/>
    <row r="211" s="45" customFormat="1" x14ac:dyDescent="0.35"/>
    <row r="212" s="45" customFormat="1" x14ac:dyDescent="0.35"/>
    <row r="213" s="45" customFormat="1" x14ac:dyDescent="0.35"/>
    <row r="214" s="45" customFormat="1" x14ac:dyDescent="0.35"/>
    <row r="215" s="45" customFormat="1" x14ac:dyDescent="0.35"/>
    <row r="216" s="45" customFormat="1" x14ac:dyDescent="0.35"/>
    <row r="217" s="45" customFormat="1" x14ac:dyDescent="0.35"/>
    <row r="218" s="45" customFormat="1" x14ac:dyDescent="0.35"/>
    <row r="219" s="45" customFormat="1" x14ac:dyDescent="0.35"/>
    <row r="220" s="45" customFormat="1" x14ac:dyDescent="0.35"/>
    <row r="221" s="45" customFormat="1" x14ac:dyDescent="0.35"/>
    <row r="222" s="45" customFormat="1" x14ac:dyDescent="0.35"/>
    <row r="223" s="45" customFormat="1" x14ac:dyDescent="0.35"/>
    <row r="224" s="45" customFormat="1" x14ac:dyDescent="0.35"/>
    <row r="225" s="45" customFormat="1" x14ac:dyDescent="0.35"/>
    <row r="226" s="45" customFormat="1" x14ac:dyDescent="0.35"/>
    <row r="227" s="45" customFormat="1" x14ac:dyDescent="0.35"/>
    <row r="228" s="45" customFormat="1" x14ac:dyDescent="0.35"/>
    <row r="229" s="45" customFormat="1" x14ac:dyDescent="0.35"/>
    <row r="230" s="45" customFormat="1" x14ac:dyDescent="0.35"/>
    <row r="231" s="45" customFormat="1" x14ac:dyDescent="0.35"/>
    <row r="232" s="45" customFormat="1" x14ac:dyDescent="0.35"/>
    <row r="233" s="45" customFormat="1" x14ac:dyDescent="0.35"/>
    <row r="234" s="45" customFormat="1" x14ac:dyDescent="0.35"/>
    <row r="235" s="45" customFormat="1" x14ac:dyDescent="0.35"/>
    <row r="236" s="45" customFormat="1" x14ac:dyDescent="0.35"/>
    <row r="237" s="45" customFormat="1" x14ac:dyDescent="0.35"/>
    <row r="238" s="45" customFormat="1" x14ac:dyDescent="0.35"/>
    <row r="239" s="45" customFormat="1" x14ac:dyDescent="0.35"/>
    <row r="240" s="45" customFormat="1" x14ac:dyDescent="0.35"/>
    <row r="241" s="45" customFormat="1" x14ac:dyDescent="0.35"/>
    <row r="242" s="45" customFormat="1" x14ac:dyDescent="0.35"/>
    <row r="243" s="45" customFormat="1" x14ac:dyDescent="0.35"/>
    <row r="244" s="45" customFormat="1" x14ac:dyDescent="0.35"/>
    <row r="245" s="45" customFormat="1" x14ac:dyDescent="0.35"/>
    <row r="246" s="45" customFormat="1" x14ac:dyDescent="0.35"/>
    <row r="247" s="45" customFormat="1" x14ac:dyDescent="0.35"/>
    <row r="248" s="45" customFormat="1" x14ac:dyDescent="0.35"/>
    <row r="249" s="45" customFormat="1" x14ac:dyDescent="0.35"/>
    <row r="250" s="45" customFormat="1" x14ac:dyDescent="0.35"/>
    <row r="251" s="45" customFormat="1" x14ac:dyDescent="0.35"/>
    <row r="252" s="45" customFormat="1" x14ac:dyDescent="0.35"/>
    <row r="253" s="45" customFormat="1" x14ac:dyDescent="0.35"/>
    <row r="254" s="45" customFormat="1" x14ac:dyDescent="0.35"/>
    <row r="255" s="45" customFormat="1" x14ac:dyDescent="0.35"/>
    <row r="256" s="45" customFormat="1" x14ac:dyDescent="0.35"/>
    <row r="257" s="45" customFormat="1" x14ac:dyDescent="0.35"/>
    <row r="258" s="45" customFormat="1" x14ac:dyDescent="0.35"/>
    <row r="259" s="45" customFormat="1" x14ac:dyDescent="0.35"/>
    <row r="260" s="45" customFormat="1" x14ac:dyDescent="0.35"/>
    <row r="261" s="45" customFormat="1" x14ac:dyDescent="0.35"/>
    <row r="262" s="45" customFormat="1" x14ac:dyDescent="0.35"/>
    <row r="263" s="45" customFormat="1" x14ac:dyDescent="0.35"/>
    <row r="264" s="45" customFormat="1" x14ac:dyDescent="0.35"/>
    <row r="265" s="45" customFormat="1" x14ac:dyDescent="0.35"/>
    <row r="266" s="45" customFormat="1" x14ac:dyDescent="0.35"/>
    <row r="267" s="45" customFormat="1" x14ac:dyDescent="0.35"/>
    <row r="268" s="45" customFormat="1" x14ac:dyDescent="0.35"/>
    <row r="269" s="45" customFormat="1" x14ac:dyDescent="0.35"/>
    <row r="270" s="45" customFormat="1" x14ac:dyDescent="0.35"/>
    <row r="271" s="45" customFormat="1" x14ac:dyDescent="0.35"/>
    <row r="272" s="45" customFormat="1" x14ac:dyDescent="0.35"/>
    <row r="273" s="45" customFormat="1" x14ac:dyDescent="0.35"/>
    <row r="274" s="45" customFormat="1" x14ac:dyDescent="0.35"/>
    <row r="275" s="45" customFormat="1" x14ac:dyDescent="0.35"/>
    <row r="276" s="45" customFormat="1" x14ac:dyDescent="0.35"/>
    <row r="277" s="45" customFormat="1" x14ac:dyDescent="0.35"/>
    <row r="278" s="45" customFormat="1" x14ac:dyDescent="0.35"/>
    <row r="279" s="45" customFormat="1" x14ac:dyDescent="0.35"/>
    <row r="280" s="45" customFormat="1" x14ac:dyDescent="0.35"/>
    <row r="281" s="45" customFormat="1" x14ac:dyDescent="0.35"/>
    <row r="282" s="45" customFormat="1" x14ac:dyDescent="0.35"/>
    <row r="283" s="45" customFormat="1" x14ac:dyDescent="0.35"/>
    <row r="284" s="45" customFormat="1" x14ac:dyDescent="0.35"/>
    <row r="285" s="45" customFormat="1" x14ac:dyDescent="0.35"/>
    <row r="286" s="45" customFormat="1" x14ac:dyDescent="0.35"/>
    <row r="287" s="45" customFormat="1" x14ac:dyDescent="0.35"/>
    <row r="288" s="45" customFormat="1" x14ac:dyDescent="0.35"/>
    <row r="289" s="45" customFormat="1" x14ac:dyDescent="0.35"/>
    <row r="290" s="45" customFormat="1" x14ac:dyDescent="0.35"/>
    <row r="291" s="45" customFormat="1" x14ac:dyDescent="0.35"/>
    <row r="292" s="45" customFormat="1" x14ac:dyDescent="0.35"/>
    <row r="293" s="45" customFormat="1" x14ac:dyDescent="0.35"/>
    <row r="294" s="45" customFormat="1" x14ac:dyDescent="0.35"/>
    <row r="295" s="45" customFormat="1" x14ac:dyDescent="0.35"/>
    <row r="296" s="45" customFormat="1" x14ac:dyDescent="0.35"/>
    <row r="297" s="45" customFormat="1" x14ac:dyDescent="0.35"/>
    <row r="298" s="45" customFormat="1" x14ac:dyDescent="0.35"/>
    <row r="299" s="45" customFormat="1" x14ac:dyDescent="0.35"/>
    <row r="300" s="45" customFormat="1" x14ac:dyDescent="0.35"/>
    <row r="301" s="45" customFormat="1" x14ac:dyDescent="0.35"/>
    <row r="302" s="45" customFormat="1" x14ac:dyDescent="0.35"/>
    <row r="303" s="45" customFormat="1" x14ac:dyDescent="0.35"/>
    <row r="304" s="45" customFormat="1" x14ac:dyDescent="0.35"/>
    <row r="305" s="45" customFormat="1" x14ac:dyDescent="0.35"/>
    <row r="306" s="45" customFormat="1" x14ac:dyDescent="0.35"/>
    <row r="307" s="45" customFormat="1" x14ac:dyDescent="0.35"/>
    <row r="308" s="45" customFormat="1" x14ac:dyDescent="0.35"/>
    <row r="309" s="45" customFormat="1" x14ac:dyDescent="0.35"/>
    <row r="310" s="45" customFormat="1" x14ac:dyDescent="0.35"/>
    <row r="311" s="45" customFormat="1" x14ac:dyDescent="0.35"/>
    <row r="312" s="45" customFormat="1" x14ac:dyDescent="0.35"/>
    <row r="313" s="45" customFormat="1" x14ac:dyDescent="0.35"/>
    <row r="314" s="45" customFormat="1" x14ac:dyDescent="0.35"/>
    <row r="315" s="45" customFormat="1" x14ac:dyDescent="0.35"/>
    <row r="316" s="45" customFormat="1" x14ac:dyDescent="0.35"/>
    <row r="317" s="45" customFormat="1" x14ac:dyDescent="0.35"/>
    <row r="318" s="45" customFormat="1" x14ac:dyDescent="0.35"/>
    <row r="319" s="45" customFormat="1" x14ac:dyDescent="0.35"/>
    <row r="320" s="45" customFormat="1" x14ac:dyDescent="0.35"/>
    <row r="321" s="45" customFormat="1" x14ac:dyDescent="0.35"/>
    <row r="322" s="45" customFormat="1" x14ac:dyDescent="0.35"/>
    <row r="323" s="45" customFormat="1" x14ac:dyDescent="0.35"/>
    <row r="324" s="45" customFormat="1" x14ac:dyDescent="0.35"/>
    <row r="325" s="45" customFormat="1" x14ac:dyDescent="0.35"/>
    <row r="326" s="45" customFormat="1" x14ac:dyDescent="0.35"/>
    <row r="327" s="45" customFormat="1" x14ac:dyDescent="0.35"/>
    <row r="328" s="45" customFormat="1" x14ac:dyDescent="0.35"/>
    <row r="329" s="45" customFormat="1" x14ac:dyDescent="0.35"/>
    <row r="330" s="45" customFormat="1" x14ac:dyDescent="0.35"/>
    <row r="331" s="45" customFormat="1" x14ac:dyDescent="0.35"/>
    <row r="332" s="45" customFormat="1" x14ac:dyDescent="0.35"/>
    <row r="333" s="45" customFormat="1" x14ac:dyDescent="0.35"/>
    <row r="334" s="45" customFormat="1" x14ac:dyDescent="0.35"/>
    <row r="335" s="45" customFormat="1" x14ac:dyDescent="0.35"/>
    <row r="336" s="45" customFormat="1" x14ac:dyDescent="0.35"/>
    <row r="337" s="45" customFormat="1" x14ac:dyDescent="0.35"/>
    <row r="338" s="45" customFormat="1" x14ac:dyDescent="0.35"/>
    <row r="339" s="45" customFormat="1" x14ac:dyDescent="0.35"/>
    <row r="340" s="45" customFormat="1" x14ac:dyDescent="0.35"/>
    <row r="341" s="45" customFormat="1" x14ac:dyDescent="0.35"/>
    <row r="342" s="45" customFormat="1" x14ac:dyDescent="0.35"/>
    <row r="343" s="45" customFormat="1" x14ac:dyDescent="0.35"/>
    <row r="344" s="45" customFormat="1" x14ac:dyDescent="0.35"/>
    <row r="345" s="45" customFormat="1" x14ac:dyDescent="0.35"/>
    <row r="346" s="45" customFormat="1" x14ac:dyDescent="0.35"/>
    <row r="347" s="45" customFormat="1" x14ac:dyDescent="0.35"/>
    <row r="348" s="45" customFormat="1" x14ac:dyDescent="0.35"/>
    <row r="349" s="45" customFormat="1" x14ac:dyDescent="0.35"/>
    <row r="350" s="45" customFormat="1" x14ac:dyDescent="0.35"/>
    <row r="351" s="45" customFormat="1" x14ac:dyDescent="0.35"/>
    <row r="352" s="45" customFormat="1" x14ac:dyDescent="0.35"/>
    <row r="353" s="45" customFormat="1" x14ac:dyDescent="0.35"/>
    <row r="354" s="45" customFormat="1" x14ac:dyDescent="0.35"/>
    <row r="355" s="45" customFormat="1" x14ac:dyDescent="0.35"/>
    <row r="356" s="45" customFormat="1" x14ac:dyDescent="0.35"/>
    <row r="357" s="45" customFormat="1" x14ac:dyDescent="0.35"/>
    <row r="358" s="45" customFormat="1" x14ac:dyDescent="0.35"/>
    <row r="359" s="45" customFormat="1" x14ac:dyDescent="0.35"/>
    <row r="360" s="45" customFormat="1" x14ac:dyDescent="0.35"/>
    <row r="361" s="45" customFormat="1" x14ac:dyDescent="0.35"/>
    <row r="362" s="45" customFormat="1" x14ac:dyDescent="0.35"/>
    <row r="363" s="45" customFormat="1" x14ac:dyDescent="0.35"/>
    <row r="364" s="45" customFormat="1" x14ac:dyDescent="0.35"/>
    <row r="365" s="45" customFormat="1" x14ac:dyDescent="0.35"/>
    <row r="366" s="45" customFormat="1" x14ac:dyDescent="0.35"/>
    <row r="367" s="45" customFormat="1" x14ac:dyDescent="0.35"/>
    <row r="368" s="45" customFormat="1" x14ac:dyDescent="0.35"/>
    <row r="369" s="45" customFormat="1" x14ac:dyDescent="0.35"/>
    <row r="370" s="45" customFormat="1" x14ac:dyDescent="0.35"/>
    <row r="371" s="45" customFormat="1" x14ac:dyDescent="0.35"/>
    <row r="372" s="45" customFormat="1" x14ac:dyDescent="0.35"/>
    <row r="373" s="45" customFormat="1" x14ac:dyDescent="0.35"/>
    <row r="374" s="45" customFormat="1" x14ac:dyDescent="0.35"/>
    <row r="375" s="45" customFormat="1" x14ac:dyDescent="0.35"/>
    <row r="376" s="45" customFormat="1" x14ac:dyDescent="0.35"/>
    <row r="377" s="45" customFormat="1" x14ac:dyDescent="0.35"/>
    <row r="378" s="45" customFormat="1" x14ac:dyDescent="0.35"/>
    <row r="379" s="45" customFormat="1" x14ac:dyDescent="0.35"/>
    <row r="380" s="45" customFormat="1" x14ac:dyDescent="0.35"/>
    <row r="381" s="45" customFormat="1" x14ac:dyDescent="0.35"/>
    <row r="382" s="45" customFormat="1" x14ac:dyDescent="0.35"/>
    <row r="383" s="45" customFormat="1" x14ac:dyDescent="0.35"/>
    <row r="384" s="45" customFormat="1" x14ac:dyDescent="0.35"/>
    <row r="385" s="45" customFormat="1" x14ac:dyDescent="0.35"/>
    <row r="386" s="45" customFormat="1" x14ac:dyDescent="0.35"/>
    <row r="387" s="45" customFormat="1" x14ac:dyDescent="0.35"/>
    <row r="388" s="45" customFormat="1" x14ac:dyDescent="0.35"/>
    <row r="389" s="45" customFormat="1" x14ac:dyDescent="0.35"/>
    <row r="390" s="45" customFormat="1" x14ac:dyDescent="0.35"/>
    <row r="391" s="45" customFormat="1" x14ac:dyDescent="0.35"/>
    <row r="392" s="45" customFormat="1" x14ac:dyDescent="0.35"/>
    <row r="393" s="45" customFormat="1" x14ac:dyDescent="0.35"/>
    <row r="394" s="45" customFormat="1" x14ac:dyDescent="0.35"/>
    <row r="395" s="45" customFormat="1" x14ac:dyDescent="0.35"/>
    <row r="396" s="45" customFormat="1" x14ac:dyDescent="0.35"/>
    <row r="397" s="45" customFormat="1" x14ac:dyDescent="0.35"/>
    <row r="398" s="45" customFormat="1" x14ac:dyDescent="0.35"/>
    <row r="399" s="45" customFormat="1" x14ac:dyDescent="0.35"/>
    <row r="400" s="45" customFormat="1" x14ac:dyDescent="0.35"/>
    <row r="401" s="45" customFormat="1" x14ac:dyDescent="0.35"/>
    <row r="402" s="45" customFormat="1" x14ac:dyDescent="0.35"/>
    <row r="403" s="45" customFormat="1" x14ac:dyDescent="0.35"/>
    <row r="404" s="45" customFormat="1" x14ac:dyDescent="0.35"/>
    <row r="405" s="45" customFormat="1" x14ac:dyDescent="0.35"/>
    <row r="406" s="45" customFormat="1" x14ac:dyDescent="0.35"/>
    <row r="407" s="45" customFormat="1" x14ac:dyDescent="0.35"/>
    <row r="408" s="45" customFormat="1" x14ac:dyDescent="0.35"/>
    <row r="409" s="45" customFormat="1" x14ac:dyDescent="0.35"/>
    <row r="410" s="45" customFormat="1" x14ac:dyDescent="0.35"/>
    <row r="411" s="45" customFormat="1" x14ac:dyDescent="0.35"/>
    <row r="412" s="45" customFormat="1" x14ac:dyDescent="0.35"/>
    <row r="413" s="45" customFormat="1" x14ac:dyDescent="0.35"/>
    <row r="414" s="45" customFormat="1" x14ac:dyDescent="0.35"/>
    <row r="415" s="45" customFormat="1" x14ac:dyDescent="0.35"/>
    <row r="416" s="45" customFormat="1" x14ac:dyDescent="0.35"/>
    <row r="417" s="45" customFormat="1" x14ac:dyDescent="0.35"/>
    <row r="418" s="45" customFormat="1" x14ac:dyDescent="0.35"/>
    <row r="419" s="45" customFormat="1" x14ac:dyDescent="0.35"/>
    <row r="420" s="45" customFormat="1" x14ac:dyDescent="0.35"/>
    <row r="421" s="45" customFormat="1" x14ac:dyDescent="0.35"/>
    <row r="422" s="45" customFormat="1" x14ac:dyDescent="0.35"/>
    <row r="423" s="45" customFormat="1" x14ac:dyDescent="0.35"/>
    <row r="424" s="45" customFormat="1" x14ac:dyDescent="0.35"/>
    <row r="425" s="45" customFormat="1" x14ac:dyDescent="0.35"/>
    <row r="426" s="45" customFormat="1" x14ac:dyDescent="0.35"/>
    <row r="427" s="45" customFormat="1" x14ac:dyDescent="0.35"/>
    <row r="428" s="45" customFormat="1" x14ac:dyDescent="0.35"/>
    <row r="429" s="45" customFormat="1" x14ac:dyDescent="0.35"/>
    <row r="430" s="45" customFormat="1" x14ac:dyDescent="0.35"/>
    <row r="431" s="45" customFormat="1" x14ac:dyDescent="0.35"/>
    <row r="432" s="45" customFormat="1" x14ac:dyDescent="0.35"/>
    <row r="433" s="45" customFormat="1" x14ac:dyDescent="0.35"/>
    <row r="434" s="45" customFormat="1" x14ac:dyDescent="0.35"/>
    <row r="435" s="45" customFormat="1" x14ac:dyDescent="0.35"/>
    <row r="436" s="45" customFormat="1" x14ac:dyDescent="0.35"/>
    <row r="437" s="45" customFormat="1" x14ac:dyDescent="0.35"/>
    <row r="438" s="45" customFormat="1" x14ac:dyDescent="0.35"/>
    <row r="439" s="45" customFormat="1" x14ac:dyDescent="0.35"/>
    <row r="440" s="45" customFormat="1" x14ac:dyDescent="0.35"/>
    <row r="441" s="45" customFormat="1" x14ac:dyDescent="0.35"/>
    <row r="442" s="45" customFormat="1" x14ac:dyDescent="0.35"/>
    <row r="443" s="45" customFormat="1" x14ac:dyDescent="0.35"/>
    <row r="444" s="45" customFormat="1" x14ac:dyDescent="0.35"/>
    <row r="445" s="45" customFormat="1" x14ac:dyDescent="0.35"/>
    <row r="446" s="45" customFormat="1" x14ac:dyDescent="0.35"/>
    <row r="447" s="45" customFormat="1" x14ac:dyDescent="0.35"/>
    <row r="448" s="45" customFormat="1" x14ac:dyDescent="0.35"/>
    <row r="449" s="45" customFormat="1" x14ac:dyDescent="0.35"/>
    <row r="450" s="45" customFormat="1" x14ac:dyDescent="0.35"/>
    <row r="451" s="45" customFormat="1" x14ac:dyDescent="0.35"/>
    <row r="452" s="45" customFormat="1" x14ac:dyDescent="0.35"/>
    <row r="453" s="45" customFormat="1" x14ac:dyDescent="0.35"/>
    <row r="454" s="45" customFormat="1" x14ac:dyDescent="0.35"/>
    <row r="455" s="45" customFormat="1" x14ac:dyDescent="0.35"/>
    <row r="456" s="45" customFormat="1" x14ac:dyDescent="0.35"/>
    <row r="457" s="45" customFormat="1" x14ac:dyDescent="0.35"/>
    <row r="458" s="45" customFormat="1" x14ac:dyDescent="0.35"/>
    <row r="459" s="45" customFormat="1" x14ac:dyDescent="0.35"/>
    <row r="460" s="45" customFormat="1" x14ac:dyDescent="0.35"/>
    <row r="461" s="45" customFormat="1" x14ac:dyDescent="0.35"/>
    <row r="462" s="45" customFormat="1" x14ac:dyDescent="0.35"/>
    <row r="463" s="45" customFormat="1" x14ac:dyDescent="0.35"/>
    <row r="464" s="45" customFormat="1" x14ac:dyDescent="0.35"/>
    <row r="465" s="45" customFormat="1" x14ac:dyDescent="0.35"/>
    <row r="466" s="45" customFormat="1" x14ac:dyDescent="0.35"/>
    <row r="467" s="45" customFormat="1" x14ac:dyDescent="0.35"/>
    <row r="468" s="45" customFormat="1" x14ac:dyDescent="0.35"/>
    <row r="469" s="45" customFormat="1" x14ac:dyDescent="0.35"/>
    <row r="470" s="45" customFormat="1" x14ac:dyDescent="0.35"/>
    <row r="471" s="45" customFormat="1" x14ac:dyDescent="0.35"/>
    <row r="472" s="45" customFormat="1" x14ac:dyDescent="0.35"/>
    <row r="473" s="45" customFormat="1" x14ac:dyDescent="0.35"/>
    <row r="474" s="45" customFormat="1" x14ac:dyDescent="0.35"/>
    <row r="475" s="45" customFormat="1" x14ac:dyDescent="0.35"/>
    <row r="476" s="45" customFormat="1" x14ac:dyDescent="0.35"/>
    <row r="477" s="45" customFormat="1" x14ac:dyDescent="0.35"/>
    <row r="478" s="45" customFormat="1" x14ac:dyDescent="0.35"/>
    <row r="479" s="45" customFormat="1" x14ac:dyDescent="0.35"/>
    <row r="480" s="45" customFormat="1" x14ac:dyDescent="0.35"/>
    <row r="481" s="45" customFormat="1" x14ac:dyDescent="0.35"/>
    <row r="482" s="45" customFormat="1" x14ac:dyDescent="0.35"/>
    <row r="483" s="45" customFormat="1" x14ac:dyDescent="0.35"/>
    <row r="484" s="45" customFormat="1" x14ac:dyDescent="0.35"/>
    <row r="485" s="45" customFormat="1" x14ac:dyDescent="0.35"/>
    <row r="486" s="45" customFormat="1" x14ac:dyDescent="0.35"/>
    <row r="487" s="45" customFormat="1" x14ac:dyDescent="0.35"/>
    <row r="488" s="45" customFormat="1" x14ac:dyDescent="0.35"/>
    <row r="489" s="45" customFormat="1" x14ac:dyDescent="0.35"/>
    <row r="490" s="45" customFormat="1" x14ac:dyDescent="0.35"/>
    <row r="491" s="45" customFormat="1" x14ac:dyDescent="0.35"/>
    <row r="492" s="45" customFormat="1" x14ac:dyDescent="0.35"/>
    <row r="493" s="45" customFormat="1" x14ac:dyDescent="0.35"/>
    <row r="494" s="45" customFormat="1" x14ac:dyDescent="0.35"/>
    <row r="495" s="45" customFormat="1" x14ac:dyDescent="0.35"/>
    <row r="496" s="45" customFormat="1" x14ac:dyDescent="0.35"/>
    <row r="497" s="45" customFormat="1" x14ac:dyDescent="0.35"/>
    <row r="498" s="45" customFormat="1" x14ac:dyDescent="0.35"/>
    <row r="499" s="45" customFormat="1" x14ac:dyDescent="0.35"/>
    <row r="500" s="45" customFormat="1" x14ac:dyDescent="0.35"/>
    <row r="501" s="45" customFormat="1" x14ac:dyDescent="0.35"/>
    <row r="502" s="45" customFormat="1" x14ac:dyDescent="0.35"/>
    <row r="503" s="45" customFormat="1" x14ac:dyDescent="0.35"/>
    <row r="504" s="45" customFormat="1" x14ac:dyDescent="0.35"/>
    <row r="505" s="45" customFormat="1" x14ac:dyDescent="0.35"/>
    <row r="506" s="45" customFormat="1" x14ac:dyDescent="0.35"/>
    <row r="507" s="45" customFormat="1" x14ac:dyDescent="0.35"/>
    <row r="508" s="45" customFormat="1" x14ac:dyDescent="0.35"/>
    <row r="509" s="45" customFormat="1" x14ac:dyDescent="0.35"/>
    <row r="510" s="45" customFormat="1" x14ac:dyDescent="0.35"/>
    <row r="511" s="45" customFormat="1" x14ac:dyDescent="0.35"/>
    <row r="512" s="45" customFormat="1" x14ac:dyDescent="0.35"/>
    <row r="513" s="45" customFormat="1" x14ac:dyDescent="0.35"/>
    <row r="514" s="45" customFormat="1" x14ac:dyDescent="0.35"/>
    <row r="515" s="45" customFormat="1" x14ac:dyDescent="0.35"/>
    <row r="516" s="45" customFormat="1" x14ac:dyDescent="0.35"/>
    <row r="517" s="45" customFormat="1" x14ac:dyDescent="0.35"/>
    <row r="518" s="45" customFormat="1" x14ac:dyDescent="0.35"/>
    <row r="519" s="45" customFormat="1" x14ac:dyDescent="0.35"/>
    <row r="520" s="45" customFormat="1" x14ac:dyDescent="0.35"/>
    <row r="521" s="45" customFormat="1" x14ac:dyDescent="0.35"/>
    <row r="522" s="45" customFormat="1" x14ac:dyDescent="0.35"/>
    <row r="523" s="45" customFormat="1" x14ac:dyDescent="0.35"/>
    <row r="524" s="45" customFormat="1" x14ac:dyDescent="0.35"/>
    <row r="525" s="45" customFormat="1" x14ac:dyDescent="0.35"/>
    <row r="526" s="45" customFormat="1" x14ac:dyDescent="0.35"/>
    <row r="527" s="45" customFormat="1" x14ac:dyDescent="0.35"/>
    <row r="528" s="45" customFormat="1" x14ac:dyDescent="0.35"/>
    <row r="529" s="45" customFormat="1" x14ac:dyDescent="0.35"/>
    <row r="530" s="45" customFormat="1" x14ac:dyDescent="0.35"/>
    <row r="531" s="45" customFormat="1" x14ac:dyDescent="0.35"/>
    <row r="532" s="45" customFormat="1" x14ac:dyDescent="0.35"/>
    <row r="533" s="45" customFormat="1" x14ac:dyDescent="0.35"/>
    <row r="534" s="45" customFormat="1" x14ac:dyDescent="0.35"/>
    <row r="535" s="45" customFormat="1" x14ac:dyDescent="0.35"/>
    <row r="536" s="45" customFormat="1" x14ac:dyDescent="0.35"/>
    <row r="537" s="45" customFormat="1" x14ac:dyDescent="0.35"/>
    <row r="538" s="45" customFormat="1" x14ac:dyDescent="0.35"/>
    <row r="539" s="45" customFormat="1" x14ac:dyDescent="0.35"/>
    <row r="540" s="45" customFormat="1" x14ac:dyDescent="0.35"/>
    <row r="541" s="45" customFormat="1" x14ac:dyDescent="0.35"/>
    <row r="542" s="45" customFormat="1" x14ac:dyDescent="0.35"/>
    <row r="543" s="45" customFormat="1" x14ac:dyDescent="0.35"/>
    <row r="544" s="45" customFormat="1" x14ac:dyDescent="0.35"/>
    <row r="545" s="45" customFormat="1" x14ac:dyDescent="0.35"/>
    <row r="546" s="45" customFormat="1" x14ac:dyDescent="0.35"/>
    <row r="547" s="45" customFormat="1" x14ac:dyDescent="0.35"/>
    <row r="548" s="45" customFormat="1" x14ac:dyDescent="0.35"/>
    <row r="549" s="45" customFormat="1" x14ac:dyDescent="0.35"/>
    <row r="550" s="45" customFormat="1" x14ac:dyDescent="0.35"/>
    <row r="551" s="45" customFormat="1" x14ac:dyDescent="0.35"/>
    <row r="552" s="45" customFormat="1" x14ac:dyDescent="0.35"/>
    <row r="553" s="45" customFormat="1" x14ac:dyDescent="0.35"/>
    <row r="554" s="45" customFormat="1" x14ac:dyDescent="0.35"/>
    <row r="555" s="45" customFormat="1" x14ac:dyDescent="0.35"/>
    <row r="556" s="45" customFormat="1" x14ac:dyDescent="0.35"/>
    <row r="557" s="45" customFormat="1" x14ac:dyDescent="0.35"/>
    <row r="558" s="45" customFormat="1" x14ac:dyDescent="0.35"/>
    <row r="559" s="45" customFormat="1" x14ac:dyDescent="0.35"/>
    <row r="560" s="45" customFormat="1" x14ac:dyDescent="0.35"/>
    <row r="561" s="45" customFormat="1" x14ac:dyDescent="0.35"/>
    <row r="562" s="45" customFormat="1" x14ac:dyDescent="0.35"/>
    <row r="563" s="45" customFormat="1" x14ac:dyDescent="0.35"/>
    <row r="564" s="45" customFormat="1" x14ac:dyDescent="0.35"/>
    <row r="565" s="45" customFormat="1" x14ac:dyDescent="0.35"/>
    <row r="566" s="45" customFormat="1" x14ac:dyDescent="0.35"/>
    <row r="567" s="45" customFormat="1" x14ac:dyDescent="0.35"/>
    <row r="568" s="45" customFormat="1" x14ac:dyDescent="0.35"/>
    <row r="569" s="45" customFormat="1" x14ac:dyDescent="0.35"/>
    <row r="570" s="45" customFormat="1" x14ac:dyDescent="0.35"/>
    <row r="571" s="45" customFormat="1" x14ac:dyDescent="0.35"/>
    <row r="572" s="45" customFormat="1" x14ac:dyDescent="0.35"/>
    <row r="573" s="45" customFormat="1" x14ac:dyDescent="0.35"/>
    <row r="574" s="45" customFormat="1" x14ac:dyDescent="0.35"/>
    <row r="575" s="45" customFormat="1" x14ac:dyDescent="0.35"/>
    <row r="576" s="45" customFormat="1" x14ac:dyDescent="0.35"/>
    <row r="577" s="45" customFormat="1" x14ac:dyDescent="0.35"/>
    <row r="578" s="45" customFormat="1" x14ac:dyDescent="0.35"/>
    <row r="579" s="45" customFormat="1" x14ac:dyDescent="0.35"/>
    <row r="580" s="45" customFormat="1" x14ac:dyDescent="0.35"/>
    <row r="581" s="45" customFormat="1" x14ac:dyDescent="0.35"/>
    <row r="582" s="45" customFormat="1" x14ac:dyDescent="0.35"/>
    <row r="583" s="45" customFormat="1" x14ac:dyDescent="0.35"/>
    <row r="584" s="45" customFormat="1" x14ac:dyDescent="0.35"/>
    <row r="585" s="45" customFormat="1" x14ac:dyDescent="0.35"/>
    <row r="586" s="45" customFormat="1" x14ac:dyDescent="0.35"/>
    <row r="587" s="45" customFormat="1" x14ac:dyDescent="0.35"/>
    <row r="588" s="45" customFormat="1" x14ac:dyDescent="0.35"/>
    <row r="589" s="45" customFormat="1" x14ac:dyDescent="0.35"/>
    <row r="590" s="45" customFormat="1" x14ac:dyDescent="0.35"/>
    <row r="591" s="45" customFormat="1" x14ac:dyDescent="0.35"/>
    <row r="592" s="45" customFormat="1" x14ac:dyDescent="0.35"/>
    <row r="593" s="45" customFormat="1" x14ac:dyDescent="0.35"/>
    <row r="594" s="45" customFormat="1" x14ac:dyDescent="0.35"/>
    <row r="595" s="45" customFormat="1" x14ac:dyDescent="0.35"/>
    <row r="596" s="45" customFormat="1" x14ac:dyDescent="0.35"/>
    <row r="597" s="45" customFormat="1" x14ac:dyDescent="0.35"/>
    <row r="598" s="45" customFormat="1" x14ac:dyDescent="0.35"/>
    <row r="599" s="45" customFormat="1" x14ac:dyDescent="0.35"/>
    <row r="600" s="45" customFormat="1" x14ac:dyDescent="0.35"/>
    <row r="601" s="45" customFormat="1" x14ac:dyDescent="0.35"/>
    <row r="602" s="45" customFormat="1" x14ac:dyDescent="0.35"/>
    <row r="603" s="45" customFormat="1" x14ac:dyDescent="0.35"/>
    <row r="604" s="45" customFormat="1" x14ac:dyDescent="0.35"/>
    <row r="605" s="45" customFormat="1" x14ac:dyDescent="0.35"/>
    <row r="606" s="45" customFormat="1" x14ac:dyDescent="0.35"/>
    <row r="607" s="45" customFormat="1" x14ac:dyDescent="0.35"/>
    <row r="608" s="45" customFormat="1" x14ac:dyDescent="0.35"/>
    <row r="609" s="45" customFormat="1" x14ac:dyDescent="0.35"/>
    <row r="610" s="45" customFormat="1" x14ac:dyDescent="0.35"/>
    <row r="611" s="45" customFormat="1" x14ac:dyDescent="0.35"/>
    <row r="612" s="45" customFormat="1" x14ac:dyDescent="0.35"/>
    <row r="613" s="45" customFormat="1" x14ac:dyDescent="0.35"/>
    <row r="614" s="45" customFormat="1" x14ac:dyDescent="0.35"/>
    <row r="615" s="45" customFormat="1" x14ac:dyDescent="0.35"/>
    <row r="616" s="45" customFormat="1" x14ac:dyDescent="0.35"/>
    <row r="617" s="45" customFormat="1" x14ac:dyDescent="0.35"/>
    <row r="618" s="45" customFormat="1" x14ac:dyDescent="0.35"/>
    <row r="619" s="45" customFormat="1" x14ac:dyDescent="0.35"/>
    <row r="620" s="45" customFormat="1" x14ac:dyDescent="0.35"/>
    <row r="621" s="45" customFormat="1" x14ac:dyDescent="0.35"/>
    <row r="622" s="45" customFormat="1" x14ac:dyDescent="0.35"/>
    <row r="623" s="45" customFormat="1" x14ac:dyDescent="0.35"/>
    <row r="624" s="45" customFormat="1" x14ac:dyDescent="0.35"/>
    <row r="625" s="45" customFormat="1" x14ac:dyDescent="0.35"/>
    <row r="626" s="45" customFormat="1" x14ac:dyDescent="0.35"/>
    <row r="627" s="45" customFormat="1" x14ac:dyDescent="0.35"/>
    <row r="628" s="45" customFormat="1" x14ac:dyDescent="0.35"/>
    <row r="629" s="45" customFormat="1" x14ac:dyDescent="0.35"/>
    <row r="630" s="45" customFormat="1" x14ac:dyDescent="0.35"/>
    <row r="631" s="45" customFormat="1" x14ac:dyDescent="0.35"/>
    <row r="632" s="45" customFormat="1" x14ac:dyDescent="0.35"/>
    <row r="633" s="45" customFormat="1" x14ac:dyDescent="0.35"/>
    <row r="634" s="45" customFormat="1" x14ac:dyDescent="0.35"/>
    <row r="635" s="45" customFormat="1" x14ac:dyDescent="0.35"/>
    <row r="636" s="45" customFormat="1" x14ac:dyDescent="0.35"/>
    <row r="637" s="45" customFormat="1" x14ac:dyDescent="0.35"/>
    <row r="638" s="45" customFormat="1" x14ac:dyDescent="0.35"/>
    <row r="639" s="45" customFormat="1" x14ac:dyDescent="0.35"/>
    <row r="640" s="45" customFormat="1" x14ac:dyDescent="0.35"/>
    <row r="641" s="45" customFormat="1" x14ac:dyDescent="0.35"/>
    <row r="642" s="45" customFormat="1" x14ac:dyDescent="0.35"/>
    <row r="643" s="45" customFormat="1" x14ac:dyDescent="0.35"/>
    <row r="644" s="45" customFormat="1" x14ac:dyDescent="0.35"/>
    <row r="645" s="45" customFormat="1" x14ac:dyDescent="0.35"/>
    <row r="646" s="45" customFormat="1" x14ac:dyDescent="0.35"/>
    <row r="647" s="45" customFormat="1" x14ac:dyDescent="0.35"/>
    <row r="648" s="45" customFormat="1" x14ac:dyDescent="0.35"/>
    <row r="649" s="45" customFormat="1" x14ac:dyDescent="0.35"/>
    <row r="650" s="45" customFormat="1" x14ac:dyDescent="0.35"/>
    <row r="651" s="45" customFormat="1" x14ac:dyDescent="0.35"/>
    <row r="652" s="45" customFormat="1" x14ac:dyDescent="0.35"/>
    <row r="653" s="45" customFormat="1" x14ac:dyDescent="0.35"/>
    <row r="654" s="45" customFormat="1" x14ac:dyDescent="0.35"/>
    <row r="655" s="45" customFormat="1" x14ac:dyDescent="0.35"/>
    <row r="656" s="45" customFormat="1" x14ac:dyDescent="0.35"/>
    <row r="657" s="45" customFormat="1" x14ac:dyDescent="0.35"/>
    <row r="658" s="45" customFormat="1" x14ac:dyDescent="0.35"/>
    <row r="659" s="45" customFormat="1" x14ac:dyDescent="0.35"/>
    <row r="660" s="45" customFormat="1" x14ac:dyDescent="0.35"/>
    <row r="661" s="45" customFormat="1" x14ac:dyDescent="0.35"/>
    <row r="662" s="45" customFormat="1" x14ac:dyDescent="0.35"/>
    <row r="663" s="45" customFormat="1" x14ac:dyDescent="0.35"/>
    <row r="664" s="45" customFormat="1" x14ac:dyDescent="0.35"/>
    <row r="665" s="45" customFormat="1" x14ac:dyDescent="0.35"/>
    <row r="666" s="45" customFormat="1" x14ac:dyDescent="0.35"/>
    <row r="667" s="45" customFormat="1" x14ac:dyDescent="0.35"/>
    <row r="668" s="45" customFormat="1" x14ac:dyDescent="0.35"/>
    <row r="669" s="45" customFormat="1" x14ac:dyDescent="0.35"/>
    <row r="670" s="45" customFormat="1" x14ac:dyDescent="0.35"/>
    <row r="671" s="45" customFormat="1" x14ac:dyDescent="0.35"/>
    <row r="672" s="45" customFormat="1" x14ac:dyDescent="0.35"/>
    <row r="673" s="45" customFormat="1" x14ac:dyDescent="0.35"/>
    <row r="674" s="45" customFormat="1" x14ac:dyDescent="0.35"/>
    <row r="675" s="45" customFormat="1" x14ac:dyDescent="0.35"/>
    <row r="676" s="45" customFormat="1" x14ac:dyDescent="0.35"/>
    <row r="677" s="45" customFormat="1" x14ac:dyDescent="0.35"/>
    <row r="678" s="45" customFormat="1" x14ac:dyDescent="0.35"/>
    <row r="679" s="45" customFormat="1" x14ac:dyDescent="0.35"/>
    <row r="680" s="45" customFormat="1" x14ac:dyDescent="0.35"/>
    <row r="681" s="45" customFormat="1" x14ac:dyDescent="0.35"/>
    <row r="682" s="45" customFormat="1" x14ac:dyDescent="0.35"/>
    <row r="683" s="45" customFormat="1" x14ac:dyDescent="0.35"/>
    <row r="684" s="45" customFormat="1" x14ac:dyDescent="0.35"/>
    <row r="685" s="45" customFormat="1" x14ac:dyDescent="0.35"/>
    <row r="686" s="45" customFormat="1" x14ac:dyDescent="0.35"/>
    <row r="687" s="45" customFormat="1" x14ac:dyDescent="0.35"/>
    <row r="688" s="45" customFormat="1" x14ac:dyDescent="0.35"/>
    <row r="689" s="45" customFormat="1" x14ac:dyDescent="0.35"/>
    <row r="690" s="45" customFormat="1" x14ac:dyDescent="0.35"/>
    <row r="691" s="45" customFormat="1" x14ac:dyDescent="0.35"/>
    <row r="692" s="45" customFormat="1" x14ac:dyDescent="0.35"/>
    <row r="693" s="45" customFormat="1" x14ac:dyDescent="0.35"/>
    <row r="694" s="45" customFormat="1" x14ac:dyDescent="0.35"/>
    <row r="695" s="45" customFormat="1" x14ac:dyDescent="0.35"/>
    <row r="696" s="45" customFormat="1" x14ac:dyDescent="0.35"/>
    <row r="697" s="45" customFormat="1" x14ac:dyDescent="0.35"/>
    <row r="698" s="45" customFormat="1" x14ac:dyDescent="0.35"/>
    <row r="699" s="45" customFormat="1" x14ac:dyDescent="0.35"/>
    <row r="700" s="45" customFormat="1" x14ac:dyDescent="0.35"/>
    <row r="701" s="45" customFormat="1" x14ac:dyDescent="0.35"/>
    <row r="702" s="45" customFormat="1" x14ac:dyDescent="0.35"/>
    <row r="703" s="45" customFormat="1" x14ac:dyDescent="0.35"/>
    <row r="704" s="45" customFormat="1" x14ac:dyDescent="0.35"/>
    <row r="705" s="45" customFormat="1" x14ac:dyDescent="0.35"/>
    <row r="706" s="45" customFormat="1" x14ac:dyDescent="0.35"/>
    <row r="707" s="45" customFormat="1" x14ac:dyDescent="0.35"/>
    <row r="708" s="45" customFormat="1" x14ac:dyDescent="0.35"/>
    <row r="709" s="45" customFormat="1" x14ac:dyDescent="0.35"/>
    <row r="710" s="45" customFormat="1" x14ac:dyDescent="0.35"/>
    <row r="711" s="45" customFormat="1" x14ac:dyDescent="0.35"/>
    <row r="712" s="45" customFormat="1" x14ac:dyDescent="0.35"/>
    <row r="713" s="45" customFormat="1" x14ac:dyDescent="0.35"/>
    <row r="714" s="45" customFormat="1" x14ac:dyDescent="0.35"/>
    <row r="715" s="45" customFormat="1" x14ac:dyDescent="0.35"/>
    <row r="716" s="45" customFormat="1" x14ac:dyDescent="0.35"/>
    <row r="717" s="45" customFormat="1" x14ac:dyDescent="0.35"/>
    <row r="718" s="45" customFormat="1" x14ac:dyDescent="0.35"/>
    <row r="719" s="45" customFormat="1" x14ac:dyDescent="0.35"/>
    <row r="720" s="45" customFormat="1" x14ac:dyDescent="0.35"/>
    <row r="721" s="45" customFormat="1" x14ac:dyDescent="0.35"/>
    <row r="722" s="45" customFormat="1" x14ac:dyDescent="0.35"/>
    <row r="723" s="45" customFormat="1" x14ac:dyDescent="0.35"/>
    <row r="724" s="45" customFormat="1" x14ac:dyDescent="0.35"/>
    <row r="725" s="45" customFormat="1" x14ac:dyDescent="0.35"/>
    <row r="726" s="45" customFormat="1" x14ac:dyDescent="0.35"/>
    <row r="727" s="45" customFormat="1" x14ac:dyDescent="0.35"/>
    <row r="728" s="45" customFormat="1" x14ac:dyDescent="0.35"/>
    <row r="729" s="45" customFormat="1" x14ac:dyDescent="0.35"/>
    <row r="730" s="45" customFormat="1" x14ac:dyDescent="0.35"/>
    <row r="731" s="45" customFormat="1" x14ac:dyDescent="0.35"/>
    <row r="732" s="45" customFormat="1" x14ac:dyDescent="0.35"/>
    <row r="733" s="45" customFormat="1" x14ac:dyDescent="0.35"/>
    <row r="734" s="45" customFormat="1" x14ac:dyDescent="0.35"/>
    <row r="735" s="45" customFormat="1" x14ac:dyDescent="0.35"/>
    <row r="736" s="45" customFormat="1" x14ac:dyDescent="0.35"/>
    <row r="737" s="45" customFormat="1" x14ac:dyDescent="0.35"/>
    <row r="738" s="45" customFormat="1" x14ac:dyDescent="0.35"/>
    <row r="739" s="45" customFormat="1" x14ac:dyDescent="0.35"/>
    <row r="740" s="45" customFormat="1" x14ac:dyDescent="0.35"/>
    <row r="741" s="45" customFormat="1" x14ac:dyDescent="0.35"/>
    <row r="742" s="45" customFormat="1" x14ac:dyDescent="0.35"/>
    <row r="743" s="45" customFormat="1" x14ac:dyDescent="0.35"/>
    <row r="744" s="45" customFormat="1" x14ac:dyDescent="0.35"/>
    <row r="745" s="45" customFormat="1" x14ac:dyDescent="0.35"/>
    <row r="746" s="45" customFormat="1" x14ac:dyDescent="0.35"/>
    <row r="747" s="45" customFormat="1" x14ac:dyDescent="0.35"/>
    <row r="748" s="45" customFormat="1" x14ac:dyDescent="0.35"/>
    <row r="749" s="45" customFormat="1" x14ac:dyDescent="0.35"/>
    <row r="750" s="45" customFormat="1" x14ac:dyDescent="0.35"/>
    <row r="751" s="45" customFormat="1" x14ac:dyDescent="0.35"/>
    <row r="752" s="45" customFormat="1" x14ac:dyDescent="0.35"/>
    <row r="753" s="45" customFormat="1" x14ac:dyDescent="0.35"/>
    <row r="754" s="45" customFormat="1" x14ac:dyDescent="0.35"/>
    <row r="755" s="45" customFormat="1" x14ac:dyDescent="0.35"/>
    <row r="756" s="45" customFormat="1" x14ac:dyDescent="0.35"/>
    <row r="757" s="45" customFormat="1" x14ac:dyDescent="0.35"/>
    <row r="758" s="45" customFormat="1" x14ac:dyDescent="0.35"/>
    <row r="759" s="45" customFormat="1" x14ac:dyDescent="0.35"/>
    <row r="760" s="45" customFormat="1" x14ac:dyDescent="0.35"/>
    <row r="761" s="45" customFormat="1" x14ac:dyDescent="0.35"/>
    <row r="762" s="45" customFormat="1" x14ac:dyDescent="0.35"/>
    <row r="763" s="45" customFormat="1" x14ac:dyDescent="0.35"/>
    <row r="764" s="45" customFormat="1" x14ac:dyDescent="0.35"/>
    <row r="765" s="45" customFormat="1" x14ac:dyDescent="0.35"/>
    <row r="766" s="45" customFormat="1" x14ac:dyDescent="0.35"/>
    <row r="767" s="45" customFormat="1" x14ac:dyDescent="0.35"/>
    <row r="768" s="45" customFormat="1" x14ac:dyDescent="0.35"/>
    <row r="769" s="45" customFormat="1" x14ac:dyDescent="0.35"/>
    <row r="770" s="45" customFormat="1" x14ac:dyDescent="0.35"/>
    <row r="771" s="45" customFormat="1" x14ac:dyDescent="0.35"/>
    <row r="772" s="45" customFormat="1" x14ac:dyDescent="0.35"/>
    <row r="773" s="45" customFormat="1" x14ac:dyDescent="0.35"/>
    <row r="774" s="45" customFormat="1" x14ac:dyDescent="0.35"/>
    <row r="775" s="45" customFormat="1" x14ac:dyDescent="0.35"/>
    <row r="776" s="45" customFormat="1" x14ac:dyDescent="0.35"/>
    <row r="777" s="45" customFormat="1" x14ac:dyDescent="0.35"/>
    <row r="778" s="45" customFormat="1" x14ac:dyDescent="0.35"/>
    <row r="779" s="45" customFormat="1" x14ac:dyDescent="0.35"/>
    <row r="780" s="45" customFormat="1" x14ac:dyDescent="0.35"/>
    <row r="781" s="45" customFormat="1" x14ac:dyDescent="0.35"/>
    <row r="782" s="45" customFormat="1" x14ac:dyDescent="0.35"/>
    <row r="783" s="45" customFormat="1" x14ac:dyDescent="0.35"/>
    <row r="784" s="45" customFormat="1" x14ac:dyDescent="0.35"/>
    <row r="785" s="45" customFormat="1" x14ac:dyDescent="0.35"/>
    <row r="786" s="45" customFormat="1" x14ac:dyDescent="0.35"/>
    <row r="787" s="45" customFormat="1" x14ac:dyDescent="0.35"/>
    <row r="788" s="45" customFormat="1" x14ac:dyDescent="0.35"/>
    <row r="789" s="45" customFormat="1" x14ac:dyDescent="0.35"/>
    <row r="790" s="45" customFormat="1" x14ac:dyDescent="0.35"/>
    <row r="791" s="45" customFormat="1" x14ac:dyDescent="0.35"/>
    <row r="792" s="45" customFormat="1" x14ac:dyDescent="0.35"/>
    <row r="793" s="45" customFormat="1" x14ac:dyDescent="0.35"/>
    <row r="794" s="45" customFormat="1" x14ac:dyDescent="0.35"/>
    <row r="795" s="45" customFormat="1" x14ac:dyDescent="0.35"/>
    <row r="796" s="45" customFormat="1" x14ac:dyDescent="0.35"/>
    <row r="797" s="45" customFormat="1" x14ac:dyDescent="0.35"/>
    <row r="798" s="45" customFormat="1" x14ac:dyDescent="0.35"/>
    <row r="799" s="45" customFormat="1" x14ac:dyDescent="0.35"/>
    <row r="800" s="45" customFormat="1" x14ac:dyDescent="0.35"/>
    <row r="801" s="45" customFormat="1" x14ac:dyDescent="0.35"/>
    <row r="802" s="45" customFormat="1" x14ac:dyDescent="0.35"/>
    <row r="803" s="45" customFormat="1" x14ac:dyDescent="0.35"/>
    <row r="804" s="45" customFormat="1" x14ac:dyDescent="0.35"/>
    <row r="805" s="45" customFormat="1" x14ac:dyDescent="0.35"/>
    <row r="806" s="45" customFormat="1" x14ac:dyDescent="0.35"/>
    <row r="807" s="45" customFormat="1" x14ac:dyDescent="0.35"/>
    <row r="808" s="45" customFormat="1" x14ac:dyDescent="0.35"/>
    <row r="809" s="45" customFormat="1" x14ac:dyDescent="0.35"/>
    <row r="810" s="45" customFormat="1" x14ac:dyDescent="0.35"/>
    <row r="811" s="45" customFormat="1" x14ac:dyDescent="0.35"/>
    <row r="812" s="45" customFormat="1" x14ac:dyDescent="0.35"/>
    <row r="813" s="45" customFormat="1" x14ac:dyDescent="0.35"/>
    <row r="814" s="45" customFormat="1" x14ac:dyDescent="0.35"/>
    <row r="815" s="45" customFormat="1" x14ac:dyDescent="0.35"/>
    <row r="816" s="45" customFormat="1" x14ac:dyDescent="0.35"/>
    <row r="817" s="45" customFormat="1" x14ac:dyDescent="0.35"/>
    <row r="818" s="45" customFormat="1" x14ac:dyDescent="0.35"/>
    <row r="819" s="45" customFormat="1" x14ac:dyDescent="0.35"/>
    <row r="820" s="45" customFormat="1" x14ac:dyDescent="0.35"/>
    <row r="821" s="45" customFormat="1" x14ac:dyDescent="0.35"/>
    <row r="822" s="45" customFormat="1" x14ac:dyDescent="0.35"/>
    <row r="823" s="45" customFormat="1" x14ac:dyDescent="0.35"/>
    <row r="824" s="45" customFormat="1" x14ac:dyDescent="0.35"/>
    <row r="825" s="45" customFormat="1" x14ac:dyDescent="0.35"/>
    <row r="826" s="45" customFormat="1" x14ac:dyDescent="0.35"/>
    <row r="827" s="45" customFormat="1" x14ac:dyDescent="0.35"/>
    <row r="828" s="45" customFormat="1" x14ac:dyDescent="0.35"/>
    <row r="829" s="45" customFormat="1" x14ac:dyDescent="0.35"/>
    <row r="830" s="45" customFormat="1" x14ac:dyDescent="0.35"/>
    <row r="831" s="45" customFormat="1" x14ac:dyDescent="0.35"/>
    <row r="832" s="45" customFormat="1" x14ac:dyDescent="0.35"/>
    <row r="833" s="45" customFormat="1" x14ac:dyDescent="0.35"/>
    <row r="834" s="45" customFormat="1" x14ac:dyDescent="0.35"/>
    <row r="835" s="45" customFormat="1" x14ac:dyDescent="0.35"/>
    <row r="836" s="45" customFormat="1" x14ac:dyDescent="0.35"/>
    <row r="837" s="45" customFormat="1" x14ac:dyDescent="0.35"/>
    <row r="838" s="45" customFormat="1" x14ac:dyDescent="0.35"/>
    <row r="839" s="45" customFormat="1" x14ac:dyDescent="0.35"/>
    <row r="840" s="45" customFormat="1" x14ac:dyDescent="0.35"/>
    <row r="841" s="45" customFormat="1" x14ac:dyDescent="0.35"/>
    <row r="842" s="45" customFormat="1" x14ac:dyDescent="0.35"/>
    <row r="843" s="45" customFormat="1" x14ac:dyDescent="0.35"/>
    <row r="844" s="45" customFormat="1" x14ac:dyDescent="0.35"/>
    <row r="845" s="45" customFormat="1" x14ac:dyDescent="0.35"/>
    <row r="846" s="45" customFormat="1" x14ac:dyDescent="0.35"/>
    <row r="847" s="45" customFormat="1" x14ac:dyDescent="0.35"/>
    <row r="848" s="45" customFormat="1" x14ac:dyDescent="0.35"/>
    <row r="849" s="45" customFormat="1" x14ac:dyDescent="0.35"/>
    <row r="850" s="45" customFormat="1" x14ac:dyDescent="0.35"/>
    <row r="851" s="45" customFormat="1" x14ac:dyDescent="0.35"/>
    <row r="852" s="45" customFormat="1" x14ac:dyDescent="0.35"/>
    <row r="853" s="45" customFormat="1" x14ac:dyDescent="0.35"/>
    <row r="854" s="45" customFormat="1" x14ac:dyDescent="0.35"/>
    <row r="855" s="45" customFormat="1" x14ac:dyDescent="0.35"/>
    <row r="856" s="45" customFormat="1" x14ac:dyDescent="0.35"/>
    <row r="857" s="45" customFormat="1" x14ac:dyDescent="0.35"/>
    <row r="858" s="45" customFormat="1" x14ac:dyDescent="0.35"/>
    <row r="859" s="45" customFormat="1" x14ac:dyDescent="0.35"/>
    <row r="860" s="45" customFormat="1" x14ac:dyDescent="0.35"/>
    <row r="861" s="45" customFormat="1" x14ac:dyDescent="0.35"/>
    <row r="862" s="45" customFormat="1" x14ac:dyDescent="0.35"/>
    <row r="863" s="45" customFormat="1" x14ac:dyDescent="0.35"/>
    <row r="864" s="45" customFormat="1" x14ac:dyDescent="0.35"/>
    <row r="865" s="45" customFormat="1" x14ac:dyDescent="0.35"/>
    <row r="866" s="45" customFormat="1" x14ac:dyDescent="0.35"/>
    <row r="867" s="45" customFormat="1" x14ac:dyDescent="0.35"/>
    <row r="868" s="45" customFormat="1" x14ac:dyDescent="0.35"/>
    <row r="869" s="45" customFormat="1" x14ac:dyDescent="0.35"/>
    <row r="870" s="45" customFormat="1" x14ac:dyDescent="0.35"/>
    <row r="871" s="45" customFormat="1" x14ac:dyDescent="0.35"/>
    <row r="872" s="45" customFormat="1" x14ac:dyDescent="0.35"/>
    <row r="873" s="45" customFormat="1" x14ac:dyDescent="0.35"/>
    <row r="874" s="45" customFormat="1" x14ac:dyDescent="0.35"/>
    <row r="875" s="45" customFormat="1" x14ac:dyDescent="0.35"/>
    <row r="876" s="45" customFormat="1" x14ac:dyDescent="0.35"/>
    <row r="877" s="45" customFormat="1" x14ac:dyDescent="0.35"/>
    <row r="878" s="45" customFormat="1" x14ac:dyDescent="0.35"/>
    <row r="879" s="45" customFormat="1" x14ac:dyDescent="0.35"/>
    <row r="880" s="45" customFormat="1" x14ac:dyDescent="0.35"/>
    <row r="881" s="45" customFormat="1" x14ac:dyDescent="0.35"/>
    <row r="882" s="45" customFormat="1" x14ac:dyDescent="0.35"/>
    <row r="883" s="45" customFormat="1" x14ac:dyDescent="0.35"/>
    <row r="884" s="45" customFormat="1" x14ac:dyDescent="0.35"/>
    <row r="885" s="45" customFormat="1" x14ac:dyDescent="0.35"/>
    <row r="886" s="45" customFormat="1" x14ac:dyDescent="0.35"/>
    <row r="887" s="45" customFormat="1" x14ac:dyDescent="0.35"/>
    <row r="888" s="45" customFormat="1" x14ac:dyDescent="0.35"/>
    <row r="889" s="45" customFormat="1" x14ac:dyDescent="0.35"/>
    <row r="890" s="45" customFormat="1" x14ac:dyDescent="0.35"/>
    <row r="891" s="45" customFormat="1" x14ac:dyDescent="0.35"/>
    <row r="892" s="45" customFormat="1" x14ac:dyDescent="0.35"/>
    <row r="893" s="45" customFormat="1" x14ac:dyDescent="0.35"/>
    <row r="894" s="45" customFormat="1" x14ac:dyDescent="0.35"/>
    <row r="895" s="45" customFormat="1" x14ac:dyDescent="0.35"/>
    <row r="896" s="45" customFormat="1" x14ac:dyDescent="0.35"/>
    <row r="897" s="45" customFormat="1" x14ac:dyDescent="0.35"/>
    <row r="898" s="45" customFormat="1" x14ac:dyDescent="0.35"/>
    <row r="899" s="45" customFormat="1" x14ac:dyDescent="0.35"/>
    <row r="900" s="45" customFormat="1" x14ac:dyDescent="0.35"/>
    <row r="901" s="45" customFormat="1" x14ac:dyDescent="0.35"/>
    <row r="902" s="45" customFormat="1" x14ac:dyDescent="0.35"/>
    <row r="903" s="45" customFormat="1" x14ac:dyDescent="0.35"/>
    <row r="904" s="45" customFormat="1" x14ac:dyDescent="0.35"/>
    <row r="905" s="45" customFormat="1" x14ac:dyDescent="0.35"/>
    <row r="906" s="45" customFormat="1" x14ac:dyDescent="0.35"/>
    <row r="907" s="45" customFormat="1" x14ac:dyDescent="0.35"/>
    <row r="908" s="45" customFormat="1" x14ac:dyDescent="0.35"/>
    <row r="909" s="45" customFormat="1" x14ac:dyDescent="0.35"/>
    <row r="910" s="45" customFormat="1" x14ac:dyDescent="0.35"/>
    <row r="911" s="45" customFormat="1" x14ac:dyDescent="0.35"/>
    <row r="912" s="45" customFormat="1" x14ac:dyDescent="0.35"/>
    <row r="913" s="45" customFormat="1" x14ac:dyDescent="0.35"/>
    <row r="914" s="45" customFormat="1" x14ac:dyDescent="0.35"/>
    <row r="915" s="45" customFormat="1" x14ac:dyDescent="0.35"/>
    <row r="916" s="45" customFormat="1" x14ac:dyDescent="0.35"/>
    <row r="917" s="45" customFormat="1" x14ac:dyDescent="0.35"/>
    <row r="918" s="45" customFormat="1" x14ac:dyDescent="0.35"/>
    <row r="919" s="45" customFormat="1" x14ac:dyDescent="0.35"/>
    <row r="920" s="45" customFormat="1" x14ac:dyDescent="0.35"/>
    <row r="921" s="45" customFormat="1" x14ac:dyDescent="0.35"/>
    <row r="922" s="45" customFormat="1" x14ac:dyDescent="0.35"/>
    <row r="923" s="45" customFormat="1" x14ac:dyDescent="0.35"/>
    <row r="924" s="45" customFormat="1" x14ac:dyDescent="0.35"/>
    <row r="925" s="45" customFormat="1" x14ac:dyDescent="0.35"/>
    <row r="926" s="45" customFormat="1" x14ac:dyDescent="0.35"/>
    <row r="927" s="45" customFormat="1" x14ac:dyDescent="0.35"/>
    <row r="928" s="45" customFormat="1" x14ac:dyDescent="0.35"/>
    <row r="929" s="45" customFormat="1" x14ac:dyDescent="0.35"/>
    <row r="930" s="45" customFormat="1" x14ac:dyDescent="0.35"/>
    <row r="931" s="45" customFormat="1" x14ac:dyDescent="0.35"/>
    <row r="932" s="45" customFormat="1" x14ac:dyDescent="0.35"/>
    <row r="933" s="45" customFormat="1" x14ac:dyDescent="0.35"/>
    <row r="934" s="45" customFormat="1" x14ac:dyDescent="0.35"/>
    <row r="935" s="45" customFormat="1" x14ac:dyDescent="0.35"/>
    <row r="936" s="45" customFormat="1" x14ac:dyDescent="0.35"/>
    <row r="937" s="45" customFormat="1" x14ac:dyDescent="0.35"/>
    <row r="938" s="45" customFormat="1" x14ac:dyDescent="0.35"/>
    <row r="939" s="45" customFormat="1" x14ac:dyDescent="0.35"/>
    <row r="940" s="45" customFormat="1" x14ac:dyDescent="0.35"/>
    <row r="941" s="45" customFormat="1" x14ac:dyDescent="0.35"/>
    <row r="942" s="45" customFormat="1" x14ac:dyDescent="0.35"/>
    <row r="943" s="45" customFormat="1" x14ac:dyDescent="0.35"/>
    <row r="944" s="45" customFormat="1" x14ac:dyDescent="0.35"/>
    <row r="945" s="45" customFormat="1" x14ac:dyDescent="0.35"/>
    <row r="946" s="45" customFormat="1" x14ac:dyDescent="0.35"/>
    <row r="947" s="45" customFormat="1" x14ac:dyDescent="0.35"/>
    <row r="948" s="45" customFormat="1" x14ac:dyDescent="0.35"/>
    <row r="949" s="45" customFormat="1" x14ac:dyDescent="0.35"/>
    <row r="950" s="45" customFormat="1" x14ac:dyDescent="0.35"/>
    <row r="951" s="45" customFormat="1" x14ac:dyDescent="0.35"/>
    <row r="952" s="45" customFormat="1" x14ac:dyDescent="0.35"/>
    <row r="953" s="45" customFormat="1" x14ac:dyDescent="0.35"/>
    <row r="954" s="45" customFormat="1" x14ac:dyDescent="0.35"/>
    <row r="955" s="45" customFormat="1" x14ac:dyDescent="0.35"/>
    <row r="956" s="45" customFormat="1" x14ac:dyDescent="0.35"/>
    <row r="957" s="45" customFormat="1" x14ac:dyDescent="0.35"/>
    <row r="958" s="45" customFormat="1" x14ac:dyDescent="0.35"/>
    <row r="959" s="45" customFormat="1" x14ac:dyDescent="0.35"/>
    <row r="960" s="45" customFormat="1" x14ac:dyDescent="0.35"/>
    <row r="961" s="45" customFormat="1" x14ac:dyDescent="0.35"/>
    <row r="962" s="45" customFormat="1" x14ac:dyDescent="0.35"/>
    <row r="963" s="45" customFormat="1" x14ac:dyDescent="0.35"/>
    <row r="964" s="45" customFormat="1" x14ac:dyDescent="0.35"/>
    <row r="965" s="45" customFormat="1" x14ac:dyDescent="0.35"/>
    <row r="966" s="45" customFormat="1" x14ac:dyDescent="0.35"/>
    <row r="967" s="45" customFormat="1" x14ac:dyDescent="0.35"/>
    <row r="968" s="45" customFormat="1" x14ac:dyDescent="0.35"/>
    <row r="969" s="45" customFormat="1" x14ac:dyDescent="0.35"/>
    <row r="970" s="45" customFormat="1" x14ac:dyDescent="0.35"/>
    <row r="971" s="45" customFormat="1" x14ac:dyDescent="0.35"/>
    <row r="972" s="45" customFormat="1" x14ac:dyDescent="0.35"/>
    <row r="973" s="45" customFormat="1" x14ac:dyDescent="0.35"/>
    <row r="974" s="45" customFormat="1" x14ac:dyDescent="0.35"/>
    <row r="975" s="45" customFormat="1" x14ac:dyDescent="0.35"/>
    <row r="976" s="45" customFormat="1" x14ac:dyDescent="0.35"/>
    <row r="977" s="45" customFormat="1" x14ac:dyDescent="0.35"/>
    <row r="978" s="45" customFormat="1" x14ac:dyDescent="0.35"/>
    <row r="979" s="45" customFormat="1" x14ac:dyDescent="0.35"/>
    <row r="980" s="45" customFormat="1" x14ac:dyDescent="0.35"/>
    <row r="981" s="45" customFormat="1" x14ac:dyDescent="0.35"/>
    <row r="982" s="45" customFormat="1" x14ac:dyDescent="0.35"/>
    <row r="983" s="45" customFormat="1" x14ac:dyDescent="0.35"/>
    <row r="984" s="45" customFormat="1" x14ac:dyDescent="0.35"/>
    <row r="985" s="45" customFormat="1" x14ac:dyDescent="0.35"/>
    <row r="986" s="45" customFormat="1" x14ac:dyDescent="0.35"/>
    <row r="987" s="45" customFormat="1" x14ac:dyDescent="0.35"/>
    <row r="988" s="45" customFormat="1" x14ac:dyDescent="0.35"/>
    <row r="989" s="45" customFormat="1" x14ac:dyDescent="0.35"/>
    <row r="990" s="45" customFormat="1" x14ac:dyDescent="0.35"/>
    <row r="991" s="45" customFormat="1" x14ac:dyDescent="0.35"/>
    <row r="992" s="45" customFormat="1" x14ac:dyDescent="0.35"/>
    <row r="993" s="45" customFormat="1" x14ac:dyDescent="0.35"/>
    <row r="994" s="45" customFormat="1" x14ac:dyDescent="0.35"/>
    <row r="995" s="45" customFormat="1" x14ac:dyDescent="0.35"/>
    <row r="996" s="45" customFormat="1" x14ac:dyDescent="0.35"/>
    <row r="997" s="45" customFormat="1" x14ac:dyDescent="0.35"/>
    <row r="998" s="45" customFormat="1" x14ac:dyDescent="0.35"/>
    <row r="999" s="45" customFormat="1" x14ac:dyDescent="0.35"/>
    <row r="1000" s="45" customFormat="1" x14ac:dyDescent="0.35"/>
    <row r="1001" s="45" customFormat="1" x14ac:dyDescent="0.35"/>
    <row r="1002" s="45" customFormat="1" x14ac:dyDescent="0.35"/>
    <row r="1003" s="45" customFormat="1" x14ac:dyDescent="0.35"/>
    <row r="1004" s="45" customFormat="1" x14ac:dyDescent="0.35"/>
    <row r="1005" s="45" customFormat="1" x14ac:dyDescent="0.35"/>
    <row r="1006" s="45" customFormat="1" x14ac:dyDescent="0.35"/>
    <row r="1007" s="45" customFormat="1" x14ac:dyDescent="0.35"/>
    <row r="1008" s="45" customFormat="1" x14ac:dyDescent="0.35"/>
    <row r="1009" s="45" customFormat="1" x14ac:dyDescent="0.35"/>
    <row r="1010" s="45" customFormat="1" x14ac:dyDescent="0.35"/>
    <row r="1011" s="45" customFormat="1" x14ac:dyDescent="0.35"/>
    <row r="1012" s="45" customFormat="1" x14ac:dyDescent="0.35"/>
    <row r="1013" s="45" customFormat="1" x14ac:dyDescent="0.35"/>
    <row r="1014" s="45" customFormat="1" x14ac:dyDescent="0.35"/>
    <row r="1015" s="45" customFormat="1" x14ac:dyDescent="0.35"/>
    <row r="1016" s="45" customFormat="1" x14ac:dyDescent="0.35"/>
    <row r="1017" s="45" customFormat="1" x14ac:dyDescent="0.35"/>
    <row r="1018" s="45" customFormat="1" x14ac:dyDescent="0.35"/>
    <row r="1019" s="45" customFormat="1" x14ac:dyDescent="0.35"/>
    <row r="1020" s="45" customFormat="1" x14ac:dyDescent="0.35"/>
    <row r="1021" s="45" customFormat="1" x14ac:dyDescent="0.35"/>
    <row r="1022" s="45" customFormat="1" x14ac:dyDescent="0.35"/>
    <row r="1023" s="45" customFormat="1" x14ac:dyDescent="0.35"/>
    <row r="1024" s="45" customFormat="1" x14ac:dyDescent="0.35"/>
    <row r="1025" s="45" customFormat="1" x14ac:dyDescent="0.35"/>
    <row r="1026" s="45" customFormat="1" x14ac:dyDescent="0.35"/>
    <row r="1027" s="45" customFormat="1" x14ac:dyDescent="0.35"/>
    <row r="1028" s="45" customFormat="1" x14ac:dyDescent="0.35"/>
    <row r="1029" s="45" customFormat="1" x14ac:dyDescent="0.35"/>
    <row r="1030" s="45" customFormat="1" x14ac:dyDescent="0.35"/>
    <row r="1031" s="45" customFormat="1" x14ac:dyDescent="0.35"/>
    <row r="1032" s="45" customFormat="1" x14ac:dyDescent="0.35"/>
    <row r="1033" s="45" customFormat="1" x14ac:dyDescent="0.35"/>
    <row r="1034" s="45" customFormat="1" x14ac:dyDescent="0.35"/>
    <row r="1035" s="45" customFormat="1" x14ac:dyDescent="0.35"/>
    <row r="1036" s="45" customFormat="1" x14ac:dyDescent="0.35"/>
    <row r="1037" s="45" customFormat="1" x14ac:dyDescent="0.35"/>
    <row r="1038" s="45" customFormat="1" x14ac:dyDescent="0.35"/>
    <row r="1039" s="45" customFormat="1" x14ac:dyDescent="0.35"/>
    <row r="1040" s="45" customFormat="1" x14ac:dyDescent="0.35"/>
    <row r="1041" s="45" customFormat="1" x14ac:dyDescent="0.35"/>
    <row r="1042" s="45" customFormat="1" x14ac:dyDescent="0.35"/>
    <row r="1043" s="45" customFormat="1" x14ac:dyDescent="0.35"/>
    <row r="1044" s="45" customFormat="1" x14ac:dyDescent="0.35"/>
    <row r="1045" s="45" customFormat="1" x14ac:dyDescent="0.35"/>
    <row r="1046" s="45" customFormat="1" x14ac:dyDescent="0.35"/>
    <row r="1047" s="45" customFormat="1" x14ac:dyDescent="0.35"/>
    <row r="1048" s="45" customFormat="1" x14ac:dyDescent="0.35"/>
    <row r="1049" s="45" customFormat="1" x14ac:dyDescent="0.35"/>
    <row r="1050" s="45" customFormat="1" x14ac:dyDescent="0.35"/>
    <row r="1051" s="45" customFormat="1" x14ac:dyDescent="0.35"/>
    <row r="1052" s="45" customFormat="1" x14ac:dyDescent="0.35"/>
    <row r="1053" s="45" customFormat="1" x14ac:dyDescent="0.35"/>
    <row r="1054" s="45" customFormat="1" x14ac:dyDescent="0.35"/>
    <row r="1055" s="45" customFormat="1" x14ac:dyDescent="0.35"/>
    <row r="1056" s="45" customFormat="1" x14ac:dyDescent="0.35"/>
    <row r="1057" s="45" customFormat="1" x14ac:dyDescent="0.35"/>
    <row r="1058" s="45" customFormat="1" x14ac:dyDescent="0.35"/>
    <row r="1059" s="45" customFormat="1" x14ac:dyDescent="0.35"/>
    <row r="1060" s="45" customFormat="1" x14ac:dyDescent="0.35"/>
    <row r="1061" s="45" customFormat="1" x14ac:dyDescent="0.35"/>
    <row r="1062" s="45" customFormat="1" x14ac:dyDescent="0.35"/>
    <row r="1063" s="45" customFormat="1" x14ac:dyDescent="0.35"/>
    <row r="1064" s="45" customFormat="1" x14ac:dyDescent="0.35"/>
    <row r="1065" s="45" customFormat="1" x14ac:dyDescent="0.35"/>
    <row r="1066" s="45" customFormat="1" x14ac:dyDescent="0.35"/>
    <row r="1067" s="45" customFormat="1" x14ac:dyDescent="0.35"/>
    <row r="1068" s="45" customFormat="1" x14ac:dyDescent="0.35"/>
    <row r="1069" s="45" customFormat="1" x14ac:dyDescent="0.35"/>
    <row r="1070" s="45" customFormat="1" x14ac:dyDescent="0.35"/>
    <row r="1071" s="45" customFormat="1" x14ac:dyDescent="0.35"/>
    <row r="1072" s="45" customFormat="1" x14ac:dyDescent="0.35"/>
    <row r="1073" s="45" customFormat="1" x14ac:dyDescent="0.35"/>
    <row r="1074" s="45" customFormat="1" x14ac:dyDescent="0.35"/>
    <row r="1075" s="45" customFormat="1" x14ac:dyDescent="0.35"/>
    <row r="1076" s="45" customFormat="1" x14ac:dyDescent="0.35"/>
    <row r="1077" s="45" customFormat="1" x14ac:dyDescent="0.35"/>
    <row r="1078" s="45" customFormat="1" x14ac:dyDescent="0.35"/>
    <row r="1079" s="45" customFormat="1" x14ac:dyDescent="0.35"/>
    <row r="1080" s="45" customFormat="1" x14ac:dyDescent="0.35"/>
    <row r="1081" s="45" customFormat="1" x14ac:dyDescent="0.35"/>
    <row r="1082" s="45" customFormat="1" x14ac:dyDescent="0.35"/>
    <row r="1083" s="45" customFormat="1" x14ac:dyDescent="0.35"/>
    <row r="1084" s="45" customFormat="1" x14ac:dyDescent="0.35"/>
    <row r="1085" s="45" customFormat="1" x14ac:dyDescent="0.35"/>
    <row r="1086" s="45" customFormat="1" x14ac:dyDescent="0.35"/>
    <row r="1087" s="45" customFormat="1" x14ac:dyDescent="0.35"/>
    <row r="1088" s="45" customFormat="1" x14ac:dyDescent="0.35"/>
    <row r="1089" s="45" customFormat="1" x14ac:dyDescent="0.35"/>
    <row r="1090" s="45" customFormat="1" x14ac:dyDescent="0.35"/>
    <row r="1091" s="45" customFormat="1" x14ac:dyDescent="0.35"/>
    <row r="1092" s="45" customFormat="1" x14ac:dyDescent="0.35"/>
    <row r="1093" s="45" customFormat="1" x14ac:dyDescent="0.35"/>
    <row r="1094" s="45" customFormat="1" x14ac:dyDescent="0.35"/>
    <row r="1095" s="45" customFormat="1" x14ac:dyDescent="0.35"/>
    <row r="1096" s="45" customFormat="1" x14ac:dyDescent="0.35"/>
    <row r="1097" s="45" customFormat="1" x14ac:dyDescent="0.35"/>
    <row r="1098" s="45" customFormat="1" x14ac:dyDescent="0.35"/>
    <row r="1099" s="45" customFormat="1" x14ac:dyDescent="0.35"/>
    <row r="1100" s="45" customFormat="1" x14ac:dyDescent="0.35"/>
    <row r="1101" s="45" customFormat="1" x14ac:dyDescent="0.35"/>
    <row r="1102" s="45" customFormat="1" x14ac:dyDescent="0.35"/>
    <row r="1103" s="45" customFormat="1" x14ac:dyDescent="0.35"/>
    <row r="1104" s="45" customFormat="1" x14ac:dyDescent="0.35"/>
    <row r="1105" s="45" customFormat="1" x14ac:dyDescent="0.35"/>
    <row r="1106" s="45" customFormat="1" x14ac:dyDescent="0.35"/>
    <row r="1107" s="45" customFormat="1" x14ac:dyDescent="0.35"/>
    <row r="1108" s="45" customFormat="1" x14ac:dyDescent="0.35"/>
    <row r="1109" s="45" customFormat="1" x14ac:dyDescent="0.35"/>
    <row r="1110" s="45" customFormat="1" x14ac:dyDescent="0.35"/>
    <row r="1111" s="45" customFormat="1" x14ac:dyDescent="0.35"/>
    <row r="1112" s="45" customFormat="1" x14ac:dyDescent="0.35"/>
    <row r="1113" s="45" customFormat="1" x14ac:dyDescent="0.35"/>
    <row r="1114" s="45" customFormat="1" x14ac:dyDescent="0.35"/>
    <row r="1115" s="45" customFormat="1" x14ac:dyDescent="0.35"/>
    <row r="1116" s="45" customFormat="1" x14ac:dyDescent="0.35"/>
    <row r="1117" s="45" customFormat="1" x14ac:dyDescent="0.35"/>
    <row r="1118" s="45" customFormat="1" x14ac:dyDescent="0.35"/>
    <row r="1119" s="45" customFormat="1" x14ac:dyDescent="0.35"/>
    <row r="1120" s="45" customFormat="1" x14ac:dyDescent="0.35"/>
    <row r="1121" s="45" customFormat="1" x14ac:dyDescent="0.35"/>
    <row r="1122" s="45" customFormat="1" x14ac:dyDescent="0.35"/>
    <row r="1123" s="45" customFormat="1" x14ac:dyDescent="0.35"/>
    <row r="1124" s="45" customFormat="1" x14ac:dyDescent="0.35"/>
    <row r="1125" s="45" customFormat="1" x14ac:dyDescent="0.35"/>
    <row r="1126" s="45" customFormat="1" x14ac:dyDescent="0.35"/>
    <row r="1127" s="45" customFormat="1" x14ac:dyDescent="0.35"/>
    <row r="1128" s="45" customFormat="1" x14ac:dyDescent="0.35"/>
    <row r="1129" s="45" customFormat="1" x14ac:dyDescent="0.35"/>
    <row r="1130" s="45" customFormat="1" x14ac:dyDescent="0.35"/>
    <row r="1131" s="45" customFormat="1" x14ac:dyDescent="0.35"/>
    <row r="1132" s="45" customFormat="1" x14ac:dyDescent="0.35"/>
    <row r="1133" s="45" customFormat="1" x14ac:dyDescent="0.35"/>
    <row r="1134" s="45" customFormat="1" x14ac:dyDescent="0.35"/>
    <row r="1135" s="45" customFormat="1" x14ac:dyDescent="0.35"/>
    <row r="1136" s="45" customFormat="1" x14ac:dyDescent="0.35"/>
    <row r="1137" s="45" customFormat="1" x14ac:dyDescent="0.35"/>
    <row r="1138" s="45" customFormat="1" x14ac:dyDescent="0.35"/>
    <row r="1139" s="45" customFormat="1" x14ac:dyDescent="0.35"/>
    <row r="1140" s="45" customFormat="1" x14ac:dyDescent="0.35"/>
    <row r="1141" s="45" customFormat="1" x14ac:dyDescent="0.35"/>
    <row r="1142" s="45" customFormat="1" x14ac:dyDescent="0.35"/>
    <row r="1143" s="45" customFormat="1" x14ac:dyDescent="0.35"/>
    <row r="1144" s="45" customFormat="1" x14ac:dyDescent="0.35"/>
    <row r="1145" s="45" customFormat="1" x14ac:dyDescent="0.35"/>
    <row r="1146" s="45" customFormat="1" x14ac:dyDescent="0.35"/>
    <row r="1147" s="45" customFormat="1" x14ac:dyDescent="0.35"/>
    <row r="1148" s="45" customFormat="1" x14ac:dyDescent="0.35"/>
    <row r="1149" s="45" customFormat="1" x14ac:dyDescent="0.35"/>
    <row r="1150" s="45" customFormat="1" x14ac:dyDescent="0.35"/>
    <row r="1151" s="45" customFormat="1" x14ac:dyDescent="0.35"/>
    <row r="1152" s="45" customFormat="1" x14ac:dyDescent="0.35"/>
    <row r="1153" s="45" customFormat="1" x14ac:dyDescent="0.35"/>
    <row r="1154" s="45" customFormat="1" x14ac:dyDescent="0.35"/>
    <row r="1155" s="45" customFormat="1" x14ac:dyDescent="0.35"/>
    <row r="1156" s="45" customFormat="1" x14ac:dyDescent="0.35"/>
    <row r="1157" s="45" customFormat="1" x14ac:dyDescent="0.35"/>
    <row r="1158" s="45" customFormat="1" x14ac:dyDescent="0.35"/>
    <row r="1159" s="45" customFormat="1" x14ac:dyDescent="0.35"/>
    <row r="1160" s="45" customFormat="1" x14ac:dyDescent="0.35"/>
    <row r="1161" s="45" customFormat="1" x14ac:dyDescent="0.35"/>
    <row r="1162" s="45" customFormat="1" x14ac:dyDescent="0.35"/>
    <row r="1163" s="45" customFormat="1" x14ac:dyDescent="0.35"/>
    <row r="1164" s="45" customFormat="1" x14ac:dyDescent="0.35"/>
    <row r="1165" s="45" customFormat="1" x14ac:dyDescent="0.35"/>
    <row r="1166" s="45" customFormat="1" x14ac:dyDescent="0.35"/>
    <row r="1167" s="45" customFormat="1" x14ac:dyDescent="0.35"/>
    <row r="1168" s="45" customFormat="1" x14ac:dyDescent="0.35"/>
    <row r="1169" s="45" customFormat="1" x14ac:dyDescent="0.35"/>
    <row r="1170" s="45" customFormat="1" x14ac:dyDescent="0.35"/>
    <row r="1171" s="45" customFormat="1" x14ac:dyDescent="0.35"/>
    <row r="1172" s="45" customFormat="1" x14ac:dyDescent="0.35"/>
    <row r="1173" s="45" customFormat="1" x14ac:dyDescent="0.35"/>
    <row r="1174" s="45" customFormat="1" x14ac:dyDescent="0.35"/>
    <row r="1175" s="45" customFormat="1" x14ac:dyDescent="0.35"/>
    <row r="1176" s="45" customFormat="1" x14ac:dyDescent="0.35"/>
    <row r="1177" s="45" customFormat="1" x14ac:dyDescent="0.35"/>
    <row r="1178" s="45" customFormat="1" x14ac:dyDescent="0.35"/>
    <row r="1179" s="45" customFormat="1" x14ac:dyDescent="0.35"/>
    <row r="1180" s="45" customFormat="1" x14ac:dyDescent="0.35"/>
    <row r="1181" s="45" customFormat="1" x14ac:dyDescent="0.35"/>
    <row r="1182" s="45" customFormat="1" x14ac:dyDescent="0.35"/>
    <row r="1183" s="45" customFormat="1" x14ac:dyDescent="0.35"/>
    <row r="1184" s="45" customFormat="1" x14ac:dyDescent="0.35"/>
    <row r="1185" s="45" customFormat="1" x14ac:dyDescent="0.35"/>
    <row r="1186" s="45" customFormat="1" x14ac:dyDescent="0.35"/>
    <row r="1187" s="45" customFormat="1" x14ac:dyDescent="0.35"/>
    <row r="1188" s="45" customFormat="1" x14ac:dyDescent="0.35"/>
    <row r="1189" s="45" customFormat="1" x14ac:dyDescent="0.35"/>
    <row r="1190" s="45" customFormat="1" x14ac:dyDescent="0.35"/>
    <row r="1191" s="45" customFormat="1" x14ac:dyDescent="0.35"/>
    <row r="1192" s="45" customFormat="1" x14ac:dyDescent="0.35"/>
    <row r="1193" s="45" customFormat="1" x14ac:dyDescent="0.35"/>
    <row r="1194" s="45" customFormat="1" x14ac:dyDescent="0.35"/>
    <row r="1195" s="45" customFormat="1" x14ac:dyDescent="0.35"/>
    <row r="1196" s="45" customFormat="1" x14ac:dyDescent="0.35"/>
    <row r="1197" s="45" customFormat="1" x14ac:dyDescent="0.35"/>
    <row r="1198" s="45" customFormat="1" x14ac:dyDescent="0.35"/>
    <row r="1199" s="45" customFormat="1" x14ac:dyDescent="0.35"/>
    <row r="1200" s="45" customFormat="1" x14ac:dyDescent="0.35"/>
    <row r="1201" s="45" customFormat="1" x14ac:dyDescent="0.35"/>
    <row r="1202" s="45" customFormat="1" x14ac:dyDescent="0.35"/>
    <row r="1203" s="45" customFormat="1" x14ac:dyDescent="0.35"/>
    <row r="1204" s="45" customFormat="1" x14ac:dyDescent="0.35"/>
    <row r="1205" s="45" customFormat="1" x14ac:dyDescent="0.35"/>
    <row r="1206" s="45" customFormat="1" x14ac:dyDescent="0.35"/>
    <row r="1207" s="45" customFormat="1" x14ac:dyDescent="0.35"/>
    <row r="1208" s="45" customFormat="1" x14ac:dyDescent="0.35"/>
    <row r="1209" s="45" customFormat="1" x14ac:dyDescent="0.35"/>
    <row r="1210" s="45" customFormat="1" x14ac:dyDescent="0.35"/>
    <row r="1211" s="45" customFormat="1" x14ac:dyDescent="0.35"/>
    <row r="1212" s="45" customFormat="1" x14ac:dyDescent="0.35"/>
    <row r="1213" s="45" customFormat="1" x14ac:dyDescent="0.35"/>
    <row r="1214" s="45" customFormat="1" x14ac:dyDescent="0.35"/>
  </sheetData>
  <sheetProtection selectLockedCells="1"/>
  <mergeCells count="6">
    <mergeCell ref="A1:E1"/>
    <mergeCell ref="A17:E17"/>
    <mergeCell ref="B4:E4"/>
    <mergeCell ref="A12:E12"/>
    <mergeCell ref="B10:D10"/>
    <mergeCell ref="B11:E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M1243"/>
  <sheetViews>
    <sheetView topLeftCell="A22" workbookViewId="0">
      <selection activeCell="C7" sqref="C7"/>
    </sheetView>
  </sheetViews>
  <sheetFormatPr defaultColWidth="9.1796875" defaultRowHeight="12" x14ac:dyDescent="0.3"/>
  <cols>
    <col min="1" max="1" width="12.7265625" style="15" bestFit="1" customWidth="1"/>
    <col min="2" max="2" width="85.54296875" style="15" customWidth="1"/>
    <col min="3" max="3" width="14.54296875" style="15" customWidth="1"/>
    <col min="4" max="4" width="23.54296875" style="14" customWidth="1"/>
    <col min="5" max="65" width="9.1796875" style="14"/>
    <col min="66" max="16384" width="9.1796875" style="15"/>
  </cols>
  <sheetData>
    <row r="1" spans="1:3" ht="18.649999999999999" customHeight="1" x14ac:dyDescent="0.3">
      <c r="A1" s="117" t="s">
        <v>28</v>
      </c>
      <c r="B1" s="118"/>
      <c r="C1" s="118"/>
    </row>
    <row r="2" spans="1:3" ht="21" customHeight="1" x14ac:dyDescent="0.3">
      <c r="A2" s="124" t="s">
        <v>76</v>
      </c>
      <c r="B2" s="125"/>
      <c r="C2" s="125"/>
    </row>
    <row r="3" spans="1:3" ht="17.5" customHeight="1" x14ac:dyDescent="0.3">
      <c r="A3" s="87" t="s">
        <v>14</v>
      </c>
      <c r="B3" s="88" t="s">
        <v>13</v>
      </c>
      <c r="C3" s="89" t="s">
        <v>54</v>
      </c>
    </row>
    <row r="4" spans="1:3" x14ac:dyDescent="0.3">
      <c r="A4" s="81">
        <v>1</v>
      </c>
      <c r="B4" s="21" t="s">
        <v>53</v>
      </c>
    </row>
    <row r="5" spans="1:3" ht="24" x14ac:dyDescent="0.3">
      <c r="A5" s="82"/>
      <c r="B5" s="80" t="s">
        <v>77</v>
      </c>
      <c r="C5" s="84">
        <v>0</v>
      </c>
    </row>
    <row r="6" spans="1:3" ht="14.5" x14ac:dyDescent="0.35">
      <c r="A6" s="16"/>
      <c r="B6" s="30"/>
      <c r="C6" s="22"/>
    </row>
    <row r="7" spans="1:3" x14ac:dyDescent="0.3">
      <c r="A7" s="121">
        <v>2</v>
      </c>
      <c r="B7" s="23" t="s">
        <v>17</v>
      </c>
      <c r="C7" s="20"/>
    </row>
    <row r="8" spans="1:3" ht="24" x14ac:dyDescent="0.3">
      <c r="A8" s="122"/>
      <c r="B8" s="24" t="s">
        <v>19</v>
      </c>
      <c r="C8" s="64">
        <v>0</v>
      </c>
    </row>
    <row r="9" spans="1:3" ht="24" x14ac:dyDescent="0.3">
      <c r="A9" s="122"/>
      <c r="B9" s="24" t="s">
        <v>20</v>
      </c>
      <c r="C9" s="64">
        <v>0</v>
      </c>
    </row>
    <row r="10" spans="1:3" ht="23.15" customHeight="1" x14ac:dyDescent="0.3">
      <c r="A10" s="123"/>
      <c r="B10" s="27" t="s">
        <v>21</v>
      </c>
      <c r="C10" s="64">
        <v>0</v>
      </c>
    </row>
    <row r="11" spans="1:3" ht="14.5" x14ac:dyDescent="0.35">
      <c r="A11" s="16"/>
      <c r="B11" s="30"/>
      <c r="C11" s="22"/>
    </row>
    <row r="12" spans="1:3" ht="14.5" x14ac:dyDescent="0.3">
      <c r="A12" s="121">
        <v>3</v>
      </c>
      <c r="B12" s="60" t="s">
        <v>47</v>
      </c>
      <c r="C12" s="18"/>
    </row>
    <row r="13" spans="1:3" x14ac:dyDescent="0.3">
      <c r="A13" s="122"/>
      <c r="B13" s="26" t="s">
        <v>24</v>
      </c>
      <c r="C13" s="20" t="s">
        <v>18</v>
      </c>
    </row>
    <row r="14" spans="1:3" ht="24" x14ac:dyDescent="0.3">
      <c r="A14" s="122"/>
      <c r="B14" s="27" t="s">
        <v>75</v>
      </c>
      <c r="C14" s="64">
        <v>0</v>
      </c>
    </row>
    <row r="15" spans="1:3" ht="21.65" customHeight="1" x14ac:dyDescent="0.3">
      <c r="A15" s="122"/>
      <c r="B15" s="28" t="s">
        <v>16</v>
      </c>
      <c r="C15" s="64">
        <v>0</v>
      </c>
    </row>
    <row r="16" spans="1:3" ht="24" x14ac:dyDescent="0.3">
      <c r="A16" s="123"/>
      <c r="B16" s="27" t="s">
        <v>22</v>
      </c>
      <c r="C16" s="64">
        <v>0</v>
      </c>
    </row>
    <row r="17" spans="1:3" ht="14.5" x14ac:dyDescent="0.35">
      <c r="A17" s="16"/>
      <c r="B17" s="19"/>
      <c r="C17" s="22"/>
    </row>
    <row r="18" spans="1:3" x14ac:dyDescent="0.3">
      <c r="A18" s="121">
        <v>4</v>
      </c>
      <c r="B18" s="29" t="s">
        <v>25</v>
      </c>
      <c r="C18" s="20" t="s">
        <v>18</v>
      </c>
    </row>
    <row r="19" spans="1:3" ht="20.149999999999999" customHeight="1" x14ac:dyDescent="0.3">
      <c r="A19" s="122"/>
      <c r="B19" s="27" t="s">
        <v>20</v>
      </c>
      <c r="C19" s="64">
        <v>0</v>
      </c>
    </row>
    <row r="20" spans="1:3" ht="17.149999999999999" customHeight="1" x14ac:dyDescent="0.3">
      <c r="A20" s="122"/>
      <c r="B20" s="28" t="s">
        <v>16</v>
      </c>
      <c r="C20" s="64">
        <v>0</v>
      </c>
    </row>
    <row r="21" spans="1:3" ht="18.649999999999999" customHeight="1" x14ac:dyDescent="0.3">
      <c r="A21" s="123"/>
      <c r="B21" s="27" t="s">
        <v>22</v>
      </c>
      <c r="C21" s="64">
        <v>0</v>
      </c>
    </row>
    <row r="22" spans="1:3" ht="14.5" x14ac:dyDescent="0.35">
      <c r="A22" s="16"/>
      <c r="B22" s="19"/>
      <c r="C22" s="22"/>
    </row>
    <row r="23" spans="1:3" x14ac:dyDescent="0.3">
      <c r="A23" s="121">
        <v>5</v>
      </c>
      <c r="B23" s="26" t="s">
        <v>23</v>
      </c>
      <c r="C23" s="20" t="s">
        <v>18</v>
      </c>
    </row>
    <row r="24" spans="1:3" ht="19.5" customHeight="1" x14ac:dyDescent="0.3">
      <c r="A24" s="122"/>
      <c r="B24" s="27" t="s">
        <v>75</v>
      </c>
      <c r="C24" s="64">
        <v>0</v>
      </c>
    </row>
    <row r="25" spans="1:3" ht="19" customHeight="1" x14ac:dyDescent="0.3">
      <c r="A25" s="122"/>
      <c r="B25" s="28" t="s">
        <v>16</v>
      </c>
      <c r="C25" s="64">
        <v>0</v>
      </c>
    </row>
    <row r="26" spans="1:3" ht="18.649999999999999" customHeight="1" x14ac:dyDescent="0.3">
      <c r="A26" s="123"/>
      <c r="B26" s="27" t="s">
        <v>26</v>
      </c>
      <c r="C26" s="64">
        <v>0</v>
      </c>
    </row>
    <row r="27" spans="1:3" x14ac:dyDescent="0.3">
      <c r="A27" s="16"/>
      <c r="B27" s="19"/>
      <c r="C27" s="19"/>
    </row>
    <row r="28" spans="1:3" ht="23.5" customHeight="1" x14ac:dyDescent="0.35">
      <c r="A28" s="121">
        <v>6</v>
      </c>
      <c r="B28" s="119" t="s">
        <v>78</v>
      </c>
      <c r="C28" s="120"/>
    </row>
    <row r="29" spans="1:3" ht="19.5" customHeight="1" x14ac:dyDescent="0.3">
      <c r="A29" s="122"/>
      <c r="B29" s="28" t="s">
        <v>15</v>
      </c>
      <c r="C29" s="83">
        <v>0</v>
      </c>
    </row>
    <row r="30" spans="1:3" ht="20.149999999999999" customHeight="1" x14ac:dyDescent="0.3">
      <c r="A30" s="123"/>
      <c r="B30" s="28" t="s">
        <v>16</v>
      </c>
      <c r="C30" s="83">
        <v>0</v>
      </c>
    </row>
    <row r="31" spans="1:3" ht="14.5" x14ac:dyDescent="0.35">
      <c r="A31" s="16"/>
      <c r="B31" s="19"/>
      <c r="C31" s="22"/>
    </row>
    <row r="32" spans="1:3" ht="25.5" customHeight="1" x14ac:dyDescent="0.35">
      <c r="A32" s="121">
        <v>7</v>
      </c>
      <c r="B32" s="119" t="s">
        <v>79</v>
      </c>
      <c r="C32" s="120"/>
    </row>
    <row r="33" spans="1:3" ht="18" customHeight="1" x14ac:dyDescent="0.3">
      <c r="A33" s="122"/>
      <c r="B33" s="28" t="s">
        <v>15</v>
      </c>
      <c r="C33" s="64">
        <v>0</v>
      </c>
    </row>
    <row r="34" spans="1:3" ht="18.649999999999999" customHeight="1" x14ac:dyDescent="0.3">
      <c r="A34" s="123"/>
      <c r="B34" s="28" t="s">
        <v>16</v>
      </c>
      <c r="C34" s="64">
        <v>0</v>
      </c>
    </row>
    <row r="35" spans="1:3" ht="14.5" x14ac:dyDescent="0.3">
      <c r="A35" s="114"/>
      <c r="B35" s="115"/>
      <c r="C35" s="116"/>
    </row>
    <row r="36" spans="1:3" ht="15.5" x14ac:dyDescent="0.3">
      <c r="A36" s="111" t="s">
        <v>80</v>
      </c>
      <c r="B36" s="112"/>
      <c r="C36" s="113"/>
    </row>
    <row r="37" spans="1:3" ht="21.65" customHeight="1" x14ac:dyDescent="0.3">
      <c r="A37" s="17">
        <v>8</v>
      </c>
      <c r="B37" s="85" t="s">
        <v>27</v>
      </c>
      <c r="C37" s="86">
        <v>0</v>
      </c>
    </row>
    <row r="38" spans="1:3" s="14" customFormat="1" x14ac:dyDescent="0.3"/>
    <row r="39" spans="1:3" s="14" customFormat="1" x14ac:dyDescent="0.3"/>
    <row r="40" spans="1:3" s="14" customFormat="1" x14ac:dyDescent="0.3"/>
    <row r="41" spans="1:3" s="14" customFormat="1" x14ac:dyDescent="0.3"/>
    <row r="42" spans="1:3" s="14" customFormat="1" x14ac:dyDescent="0.3"/>
    <row r="43" spans="1:3" s="14" customFormat="1" x14ac:dyDescent="0.3"/>
    <row r="44" spans="1:3" s="14" customFormat="1" x14ac:dyDescent="0.3"/>
    <row r="45" spans="1:3" s="14" customFormat="1" x14ac:dyDescent="0.3"/>
    <row r="46" spans="1:3" s="14" customFormat="1" x14ac:dyDescent="0.3"/>
    <row r="47" spans="1:3" s="14" customFormat="1" x14ac:dyDescent="0.3"/>
    <row r="48" spans="1:3" s="14" customFormat="1" x14ac:dyDescent="0.3"/>
    <row r="49" s="14" customFormat="1" x14ac:dyDescent="0.3"/>
    <row r="50" s="14" customFormat="1" x14ac:dyDescent="0.3"/>
    <row r="51" s="14" customFormat="1" x14ac:dyDescent="0.3"/>
    <row r="52" s="14" customFormat="1" x14ac:dyDescent="0.3"/>
    <row r="53" s="14" customFormat="1" x14ac:dyDescent="0.3"/>
    <row r="54" s="14" customFormat="1" x14ac:dyDescent="0.3"/>
    <row r="55" s="14" customFormat="1" x14ac:dyDescent="0.3"/>
    <row r="56" s="14" customFormat="1" x14ac:dyDescent="0.3"/>
    <row r="57" s="14" customFormat="1" x14ac:dyDescent="0.3"/>
    <row r="58" s="14" customFormat="1" x14ac:dyDescent="0.3"/>
    <row r="59" s="14" customFormat="1" x14ac:dyDescent="0.3"/>
    <row r="60" s="14" customFormat="1" x14ac:dyDescent="0.3"/>
    <row r="61" s="14" customFormat="1" x14ac:dyDescent="0.3"/>
    <row r="62" s="14" customFormat="1" x14ac:dyDescent="0.3"/>
    <row r="63" s="14" customFormat="1" x14ac:dyDescent="0.3"/>
    <row r="64" s="14" customFormat="1" x14ac:dyDescent="0.3"/>
    <row r="65" s="14" customFormat="1" x14ac:dyDescent="0.3"/>
    <row r="66" s="14" customFormat="1" x14ac:dyDescent="0.3"/>
    <row r="67" s="14" customFormat="1" x14ac:dyDescent="0.3"/>
    <row r="68" s="14" customFormat="1" x14ac:dyDescent="0.3"/>
    <row r="69" s="14" customFormat="1" x14ac:dyDescent="0.3"/>
    <row r="70" s="14" customFormat="1" x14ac:dyDescent="0.3"/>
    <row r="71" s="14" customFormat="1" x14ac:dyDescent="0.3"/>
    <row r="72" s="14" customFormat="1" x14ac:dyDescent="0.3"/>
    <row r="73" s="14" customFormat="1" x14ac:dyDescent="0.3"/>
    <row r="74" s="14" customFormat="1" x14ac:dyDescent="0.3"/>
    <row r="75" s="14" customFormat="1" x14ac:dyDescent="0.3"/>
    <row r="76" s="14" customFormat="1" x14ac:dyDescent="0.3"/>
    <row r="77" s="14" customFormat="1" x14ac:dyDescent="0.3"/>
    <row r="78" s="14" customFormat="1" x14ac:dyDescent="0.3"/>
    <row r="79" s="14" customFormat="1" x14ac:dyDescent="0.3"/>
    <row r="80" s="14" customFormat="1" x14ac:dyDescent="0.3"/>
    <row r="81" s="14" customFormat="1" x14ac:dyDescent="0.3"/>
    <row r="82" s="14" customFormat="1" x14ac:dyDescent="0.3"/>
    <row r="83" s="14" customFormat="1" x14ac:dyDescent="0.3"/>
    <row r="84" s="14" customFormat="1" x14ac:dyDescent="0.3"/>
    <row r="85" s="14" customFormat="1" x14ac:dyDescent="0.3"/>
    <row r="86" s="14" customFormat="1" x14ac:dyDescent="0.3"/>
    <row r="87" s="14" customFormat="1" x14ac:dyDescent="0.3"/>
    <row r="88" s="14" customFormat="1" x14ac:dyDescent="0.3"/>
    <row r="89" s="14" customFormat="1" x14ac:dyDescent="0.3"/>
    <row r="90" s="14" customFormat="1" x14ac:dyDescent="0.3"/>
    <row r="91" s="14" customFormat="1" x14ac:dyDescent="0.3"/>
    <row r="92" s="14" customFormat="1" x14ac:dyDescent="0.3"/>
    <row r="93" s="14" customFormat="1" x14ac:dyDescent="0.3"/>
    <row r="94" s="14" customFormat="1" x14ac:dyDescent="0.3"/>
    <row r="95" s="14" customFormat="1" x14ac:dyDescent="0.3"/>
    <row r="96" s="14" customFormat="1" x14ac:dyDescent="0.3"/>
    <row r="97" s="14" customFormat="1" x14ac:dyDescent="0.3"/>
    <row r="98" s="14" customFormat="1" x14ac:dyDescent="0.3"/>
    <row r="99" s="14" customFormat="1" x14ac:dyDescent="0.3"/>
    <row r="100" s="14" customFormat="1" x14ac:dyDescent="0.3"/>
    <row r="101" s="14" customFormat="1" x14ac:dyDescent="0.3"/>
    <row r="102" s="14" customFormat="1" x14ac:dyDescent="0.3"/>
    <row r="103" s="14" customFormat="1" x14ac:dyDescent="0.3"/>
    <row r="104" s="14" customFormat="1" x14ac:dyDescent="0.3"/>
    <row r="105" s="14" customFormat="1" x14ac:dyDescent="0.3"/>
    <row r="106" s="14" customFormat="1" x14ac:dyDescent="0.3"/>
    <row r="107" s="14" customFormat="1" x14ac:dyDescent="0.3"/>
    <row r="108" s="14" customFormat="1" x14ac:dyDescent="0.3"/>
    <row r="109" s="14" customFormat="1" x14ac:dyDescent="0.3"/>
    <row r="110" s="14" customFormat="1" x14ac:dyDescent="0.3"/>
    <row r="111" s="14" customFormat="1" x14ac:dyDescent="0.3"/>
    <row r="112" s="14" customFormat="1" x14ac:dyDescent="0.3"/>
    <row r="113" s="14" customFormat="1" x14ac:dyDescent="0.3"/>
    <row r="114" s="14" customFormat="1" x14ac:dyDescent="0.3"/>
    <row r="115" s="14" customFormat="1" x14ac:dyDescent="0.3"/>
    <row r="116" s="14" customFormat="1" x14ac:dyDescent="0.3"/>
    <row r="117" s="14" customFormat="1" x14ac:dyDescent="0.3"/>
    <row r="118" s="14" customFormat="1" x14ac:dyDescent="0.3"/>
    <row r="119" s="14" customFormat="1" x14ac:dyDescent="0.3"/>
    <row r="120" s="14" customFormat="1" x14ac:dyDescent="0.3"/>
    <row r="121" s="14" customFormat="1" x14ac:dyDescent="0.3"/>
    <row r="122" s="14" customFormat="1" x14ac:dyDescent="0.3"/>
    <row r="123" s="14" customFormat="1" x14ac:dyDescent="0.3"/>
    <row r="124" s="14" customFormat="1" x14ac:dyDescent="0.3"/>
    <row r="125" s="14" customFormat="1" x14ac:dyDescent="0.3"/>
    <row r="126" s="14" customFormat="1" x14ac:dyDescent="0.3"/>
    <row r="127" s="14" customFormat="1" x14ac:dyDescent="0.3"/>
    <row r="128" s="14" customFormat="1" x14ac:dyDescent="0.3"/>
    <row r="129" s="14" customFormat="1" x14ac:dyDescent="0.3"/>
    <row r="130" s="14" customFormat="1" x14ac:dyDescent="0.3"/>
    <row r="131" s="14" customFormat="1" x14ac:dyDescent="0.3"/>
    <row r="132" s="14" customFormat="1" x14ac:dyDescent="0.3"/>
    <row r="133" s="14" customFormat="1" x14ac:dyDescent="0.3"/>
    <row r="134" s="14" customFormat="1" x14ac:dyDescent="0.3"/>
    <row r="135" s="14" customFormat="1" x14ac:dyDescent="0.3"/>
    <row r="136" s="14" customFormat="1" x14ac:dyDescent="0.3"/>
    <row r="137" s="14" customFormat="1" x14ac:dyDescent="0.3"/>
    <row r="138" s="14" customFormat="1" x14ac:dyDescent="0.3"/>
    <row r="139" s="14" customFormat="1" x14ac:dyDescent="0.3"/>
    <row r="140" s="14" customFormat="1" x14ac:dyDescent="0.3"/>
    <row r="141" s="14" customFormat="1" x14ac:dyDescent="0.3"/>
    <row r="142" s="14" customFormat="1" x14ac:dyDescent="0.3"/>
    <row r="143" s="14" customFormat="1" x14ac:dyDescent="0.3"/>
    <row r="144" s="14" customFormat="1" x14ac:dyDescent="0.3"/>
    <row r="145" s="14" customFormat="1" x14ac:dyDescent="0.3"/>
    <row r="146" s="14" customFormat="1" x14ac:dyDescent="0.3"/>
    <row r="147" s="14" customFormat="1" x14ac:dyDescent="0.3"/>
    <row r="148" s="14" customFormat="1" x14ac:dyDescent="0.3"/>
    <row r="149" s="14" customFormat="1" x14ac:dyDescent="0.3"/>
    <row r="150" s="14" customFormat="1" x14ac:dyDescent="0.3"/>
    <row r="151" s="14" customFormat="1" x14ac:dyDescent="0.3"/>
    <row r="152" s="14" customFormat="1" x14ac:dyDescent="0.3"/>
    <row r="153" s="14" customFormat="1" x14ac:dyDescent="0.3"/>
    <row r="154" s="14" customFormat="1" x14ac:dyDescent="0.3"/>
    <row r="155" s="14" customFormat="1" x14ac:dyDescent="0.3"/>
    <row r="156" s="14" customFormat="1" x14ac:dyDescent="0.3"/>
    <row r="157" s="14" customFormat="1" x14ac:dyDescent="0.3"/>
    <row r="158" s="14" customFormat="1" x14ac:dyDescent="0.3"/>
    <row r="159" s="14" customFormat="1" x14ac:dyDescent="0.3"/>
    <row r="160" s="14" customFormat="1" x14ac:dyDescent="0.3"/>
    <row r="161" s="14" customFormat="1" x14ac:dyDescent="0.3"/>
    <row r="162" s="14" customFormat="1" x14ac:dyDescent="0.3"/>
    <row r="163" s="14" customFormat="1" x14ac:dyDescent="0.3"/>
    <row r="164" s="14" customFormat="1" x14ac:dyDescent="0.3"/>
    <row r="165" s="14" customFormat="1" x14ac:dyDescent="0.3"/>
    <row r="166" s="14" customFormat="1" x14ac:dyDescent="0.3"/>
    <row r="167" s="14" customFormat="1" x14ac:dyDescent="0.3"/>
    <row r="168" s="14" customFormat="1" x14ac:dyDescent="0.3"/>
    <row r="169" s="14" customFormat="1" x14ac:dyDescent="0.3"/>
    <row r="170" s="14" customFormat="1" x14ac:dyDescent="0.3"/>
    <row r="171" s="14" customFormat="1" x14ac:dyDescent="0.3"/>
    <row r="172" s="14" customFormat="1" x14ac:dyDescent="0.3"/>
    <row r="173" s="14" customFormat="1" x14ac:dyDescent="0.3"/>
    <row r="174" s="14" customFormat="1" x14ac:dyDescent="0.3"/>
    <row r="175" s="14" customFormat="1" x14ac:dyDescent="0.3"/>
    <row r="176" s="14" customFormat="1" x14ac:dyDescent="0.3"/>
    <row r="177" s="14" customFormat="1" x14ac:dyDescent="0.3"/>
    <row r="178" s="14" customFormat="1" x14ac:dyDescent="0.3"/>
    <row r="179" s="14" customFormat="1" x14ac:dyDescent="0.3"/>
    <row r="180" s="14" customFormat="1" x14ac:dyDescent="0.3"/>
    <row r="181" s="14" customFormat="1" x14ac:dyDescent="0.3"/>
    <row r="182" s="14" customFormat="1" x14ac:dyDescent="0.3"/>
    <row r="183" s="14" customFormat="1" x14ac:dyDescent="0.3"/>
    <row r="184" s="14" customFormat="1" x14ac:dyDescent="0.3"/>
    <row r="185" s="14" customFormat="1" x14ac:dyDescent="0.3"/>
    <row r="186" s="14" customFormat="1" x14ac:dyDescent="0.3"/>
    <row r="187" s="14" customFormat="1" x14ac:dyDescent="0.3"/>
    <row r="188" s="14" customFormat="1" x14ac:dyDescent="0.3"/>
    <row r="189" s="14" customFormat="1" x14ac:dyDescent="0.3"/>
    <row r="190" s="14" customFormat="1" x14ac:dyDescent="0.3"/>
    <row r="191" s="14" customFormat="1" x14ac:dyDescent="0.3"/>
    <row r="192" s="14" customFormat="1" x14ac:dyDescent="0.3"/>
    <row r="193" s="14" customFormat="1" x14ac:dyDescent="0.3"/>
    <row r="194" s="14" customFormat="1" x14ac:dyDescent="0.3"/>
    <row r="195" s="14" customFormat="1" x14ac:dyDescent="0.3"/>
    <row r="196" s="14" customFormat="1" x14ac:dyDescent="0.3"/>
    <row r="197" s="14" customFormat="1" x14ac:dyDescent="0.3"/>
    <row r="198" s="14" customFormat="1" x14ac:dyDescent="0.3"/>
    <row r="199" s="14" customFormat="1" x14ac:dyDescent="0.3"/>
    <row r="200" s="14" customFormat="1" x14ac:dyDescent="0.3"/>
    <row r="201" s="14" customFormat="1" x14ac:dyDescent="0.3"/>
    <row r="202" s="14" customFormat="1" x14ac:dyDescent="0.3"/>
    <row r="203" s="14" customFormat="1" x14ac:dyDescent="0.3"/>
    <row r="204" s="14" customFormat="1" x14ac:dyDescent="0.3"/>
    <row r="205" s="14" customFormat="1" x14ac:dyDescent="0.3"/>
    <row r="206" s="14" customFormat="1" x14ac:dyDescent="0.3"/>
    <row r="207" s="14" customFormat="1" x14ac:dyDescent="0.3"/>
    <row r="208" s="14" customFormat="1" x14ac:dyDescent="0.3"/>
    <row r="209" s="14" customFormat="1" x14ac:dyDescent="0.3"/>
    <row r="210" s="14" customFormat="1" x14ac:dyDescent="0.3"/>
    <row r="211" s="14" customFormat="1" x14ac:dyDescent="0.3"/>
    <row r="212" s="14" customFormat="1" x14ac:dyDescent="0.3"/>
    <row r="213" s="14" customFormat="1" x14ac:dyDescent="0.3"/>
    <row r="214" s="14" customFormat="1" x14ac:dyDescent="0.3"/>
    <row r="215" s="14" customFormat="1" x14ac:dyDescent="0.3"/>
    <row r="216" s="14" customFormat="1" x14ac:dyDescent="0.3"/>
    <row r="217" s="14" customFormat="1" x14ac:dyDescent="0.3"/>
    <row r="218" s="14" customFormat="1" x14ac:dyDescent="0.3"/>
    <row r="219" s="14" customFormat="1" x14ac:dyDescent="0.3"/>
    <row r="220" s="14" customFormat="1" x14ac:dyDescent="0.3"/>
    <row r="221" s="14" customFormat="1" x14ac:dyDescent="0.3"/>
    <row r="222" s="14" customFormat="1" x14ac:dyDescent="0.3"/>
    <row r="223" s="14" customFormat="1" x14ac:dyDescent="0.3"/>
    <row r="224" s="14" customFormat="1" x14ac:dyDescent="0.3"/>
    <row r="225" s="14" customFormat="1" x14ac:dyDescent="0.3"/>
    <row r="226" s="14" customFormat="1" x14ac:dyDescent="0.3"/>
    <row r="227" s="14" customFormat="1" x14ac:dyDescent="0.3"/>
    <row r="228" s="14" customFormat="1" x14ac:dyDescent="0.3"/>
    <row r="229" s="14" customFormat="1" x14ac:dyDescent="0.3"/>
    <row r="230" s="14" customFormat="1" x14ac:dyDescent="0.3"/>
    <row r="231" s="14" customFormat="1" x14ac:dyDescent="0.3"/>
    <row r="232" s="14" customFormat="1" x14ac:dyDescent="0.3"/>
    <row r="233" s="14" customFormat="1" x14ac:dyDescent="0.3"/>
    <row r="234" s="14" customFormat="1" x14ac:dyDescent="0.3"/>
    <row r="235" s="14" customFormat="1" x14ac:dyDescent="0.3"/>
    <row r="236" s="14" customFormat="1" x14ac:dyDescent="0.3"/>
    <row r="237" s="14" customFormat="1" x14ac:dyDescent="0.3"/>
    <row r="238" s="14" customFormat="1" x14ac:dyDescent="0.3"/>
    <row r="239" s="14" customFormat="1" x14ac:dyDescent="0.3"/>
    <row r="240" s="14" customFormat="1" x14ac:dyDescent="0.3"/>
    <row r="241" s="14" customFormat="1" x14ac:dyDescent="0.3"/>
    <row r="242" s="14" customFormat="1" x14ac:dyDescent="0.3"/>
    <row r="243" s="14" customFormat="1" x14ac:dyDescent="0.3"/>
    <row r="244" s="14" customFormat="1" x14ac:dyDescent="0.3"/>
    <row r="245" s="14" customFormat="1" x14ac:dyDescent="0.3"/>
    <row r="246" s="14" customFormat="1" x14ac:dyDescent="0.3"/>
    <row r="247" s="14" customFormat="1" x14ac:dyDescent="0.3"/>
    <row r="248" s="14" customFormat="1" x14ac:dyDescent="0.3"/>
    <row r="249" s="14" customFormat="1" x14ac:dyDescent="0.3"/>
    <row r="250" s="14" customFormat="1" x14ac:dyDescent="0.3"/>
    <row r="251" s="14" customFormat="1" x14ac:dyDescent="0.3"/>
    <row r="252" s="14" customFormat="1" x14ac:dyDescent="0.3"/>
    <row r="253" s="14" customFormat="1" x14ac:dyDescent="0.3"/>
    <row r="254" s="14" customFormat="1" x14ac:dyDescent="0.3"/>
    <row r="255" s="14" customFormat="1" x14ac:dyDescent="0.3"/>
    <row r="256" s="14" customFormat="1" x14ac:dyDescent="0.3"/>
    <row r="257" s="14" customFormat="1" x14ac:dyDescent="0.3"/>
    <row r="258" s="14" customFormat="1" x14ac:dyDescent="0.3"/>
    <row r="259" s="14" customFormat="1" x14ac:dyDescent="0.3"/>
    <row r="260" s="14" customFormat="1" x14ac:dyDescent="0.3"/>
    <row r="261" s="14" customFormat="1" x14ac:dyDescent="0.3"/>
    <row r="262" s="14" customFormat="1" x14ac:dyDescent="0.3"/>
    <row r="263" s="14" customFormat="1" x14ac:dyDescent="0.3"/>
    <row r="264" s="14" customFormat="1" x14ac:dyDescent="0.3"/>
    <row r="265" s="14" customFormat="1" x14ac:dyDescent="0.3"/>
    <row r="266" s="14" customFormat="1" x14ac:dyDescent="0.3"/>
    <row r="267" s="14" customFormat="1" x14ac:dyDescent="0.3"/>
    <row r="268" s="14" customFormat="1" x14ac:dyDescent="0.3"/>
    <row r="269" s="14" customFormat="1" x14ac:dyDescent="0.3"/>
    <row r="270" s="14" customFormat="1" x14ac:dyDescent="0.3"/>
    <row r="271" s="14" customFormat="1" x14ac:dyDescent="0.3"/>
    <row r="272" s="14" customFormat="1" x14ac:dyDescent="0.3"/>
    <row r="273" s="14" customFormat="1" x14ac:dyDescent="0.3"/>
    <row r="274" s="14" customFormat="1" x14ac:dyDescent="0.3"/>
    <row r="275" s="14" customFormat="1" x14ac:dyDescent="0.3"/>
    <row r="276" s="14" customFormat="1" x14ac:dyDescent="0.3"/>
    <row r="277" s="14" customFormat="1" x14ac:dyDescent="0.3"/>
    <row r="278" s="14" customFormat="1" x14ac:dyDescent="0.3"/>
    <row r="279" s="14" customFormat="1" x14ac:dyDescent="0.3"/>
    <row r="280" s="14" customFormat="1" x14ac:dyDescent="0.3"/>
    <row r="281" s="14" customFormat="1" x14ac:dyDescent="0.3"/>
    <row r="282" s="14" customFormat="1" x14ac:dyDescent="0.3"/>
    <row r="283" s="14" customFormat="1" x14ac:dyDescent="0.3"/>
    <row r="284" s="14" customFormat="1" x14ac:dyDescent="0.3"/>
    <row r="285" s="14" customFormat="1" x14ac:dyDescent="0.3"/>
    <row r="286" s="14" customFormat="1" x14ac:dyDescent="0.3"/>
    <row r="287" s="14" customFormat="1" x14ac:dyDescent="0.3"/>
    <row r="288" s="14" customFormat="1" x14ac:dyDescent="0.3"/>
    <row r="289" s="14" customFormat="1" x14ac:dyDescent="0.3"/>
    <row r="290" s="14" customFormat="1" x14ac:dyDescent="0.3"/>
    <row r="291" s="14" customFormat="1" x14ac:dyDescent="0.3"/>
    <row r="292" s="14" customFormat="1" x14ac:dyDescent="0.3"/>
    <row r="293" s="14" customFormat="1" x14ac:dyDescent="0.3"/>
    <row r="294" s="14" customFormat="1" x14ac:dyDescent="0.3"/>
    <row r="295" s="14" customFormat="1" x14ac:dyDescent="0.3"/>
    <row r="296" s="14" customFormat="1" x14ac:dyDescent="0.3"/>
    <row r="297" s="14" customFormat="1" x14ac:dyDescent="0.3"/>
    <row r="298" s="14" customFormat="1" x14ac:dyDescent="0.3"/>
    <row r="299" s="14" customFormat="1" x14ac:dyDescent="0.3"/>
    <row r="300" s="14" customFormat="1" x14ac:dyDescent="0.3"/>
    <row r="301" s="14" customFormat="1" x14ac:dyDescent="0.3"/>
    <row r="302" s="14" customFormat="1" x14ac:dyDescent="0.3"/>
    <row r="303" s="14" customFormat="1" x14ac:dyDescent="0.3"/>
    <row r="304" s="14" customFormat="1" x14ac:dyDescent="0.3"/>
    <row r="305" s="14" customFormat="1" x14ac:dyDescent="0.3"/>
    <row r="306" s="14" customFormat="1" x14ac:dyDescent="0.3"/>
    <row r="307" s="14" customFormat="1" x14ac:dyDescent="0.3"/>
    <row r="308" s="14" customFormat="1" x14ac:dyDescent="0.3"/>
    <row r="309" s="14" customFormat="1" x14ac:dyDescent="0.3"/>
    <row r="310" s="14" customFormat="1" x14ac:dyDescent="0.3"/>
    <row r="311" s="14" customFormat="1" x14ac:dyDescent="0.3"/>
    <row r="312" s="14" customFormat="1" x14ac:dyDescent="0.3"/>
    <row r="313" s="14" customFormat="1" x14ac:dyDescent="0.3"/>
    <row r="314" s="14" customFormat="1" x14ac:dyDescent="0.3"/>
    <row r="315" s="14" customFormat="1" x14ac:dyDescent="0.3"/>
    <row r="316" s="14" customFormat="1" x14ac:dyDescent="0.3"/>
    <row r="317" s="14" customFormat="1" x14ac:dyDescent="0.3"/>
    <row r="318" s="14" customFormat="1" x14ac:dyDescent="0.3"/>
    <row r="319" s="14" customFormat="1" x14ac:dyDescent="0.3"/>
    <row r="320" s="14" customFormat="1" x14ac:dyDescent="0.3"/>
    <row r="321" s="14" customFormat="1" x14ac:dyDescent="0.3"/>
    <row r="322" s="14" customFormat="1" x14ac:dyDescent="0.3"/>
    <row r="323" s="14" customFormat="1" x14ac:dyDescent="0.3"/>
    <row r="324" s="14" customFormat="1" x14ac:dyDescent="0.3"/>
    <row r="325" s="14" customFormat="1" x14ac:dyDescent="0.3"/>
    <row r="326" s="14" customFormat="1" x14ac:dyDescent="0.3"/>
    <row r="327" s="14" customFormat="1" x14ac:dyDescent="0.3"/>
    <row r="328" s="14" customFormat="1" x14ac:dyDescent="0.3"/>
    <row r="329" s="14" customFormat="1" x14ac:dyDescent="0.3"/>
    <row r="330" s="14" customFormat="1" x14ac:dyDescent="0.3"/>
    <row r="331" s="14" customFormat="1" x14ac:dyDescent="0.3"/>
    <row r="332" s="14" customFormat="1" x14ac:dyDescent="0.3"/>
    <row r="333" s="14" customFormat="1" x14ac:dyDescent="0.3"/>
    <row r="334" s="14" customFormat="1" x14ac:dyDescent="0.3"/>
    <row r="335" s="14" customFormat="1" x14ac:dyDescent="0.3"/>
    <row r="336" s="14" customFormat="1" x14ac:dyDescent="0.3"/>
    <row r="337" s="14" customFormat="1" x14ac:dyDescent="0.3"/>
    <row r="338" s="14" customFormat="1" x14ac:dyDescent="0.3"/>
    <row r="339" s="14" customFormat="1" x14ac:dyDescent="0.3"/>
    <row r="340" s="14" customFormat="1" x14ac:dyDescent="0.3"/>
    <row r="341" s="14" customFormat="1" x14ac:dyDescent="0.3"/>
    <row r="342" s="14" customFormat="1" x14ac:dyDescent="0.3"/>
    <row r="343" s="14" customFormat="1" x14ac:dyDescent="0.3"/>
    <row r="344" s="14" customFormat="1" x14ac:dyDescent="0.3"/>
    <row r="345" s="14" customFormat="1" x14ac:dyDescent="0.3"/>
    <row r="346" s="14" customFormat="1" x14ac:dyDescent="0.3"/>
    <row r="347" s="14" customFormat="1" x14ac:dyDescent="0.3"/>
    <row r="348" s="14" customFormat="1" x14ac:dyDescent="0.3"/>
    <row r="349" s="14" customFormat="1" x14ac:dyDescent="0.3"/>
    <row r="350" s="14" customFormat="1" x14ac:dyDescent="0.3"/>
    <row r="351" s="14" customFormat="1" x14ac:dyDescent="0.3"/>
    <row r="352" s="14" customFormat="1" x14ac:dyDescent="0.3"/>
    <row r="353" s="14" customFormat="1" x14ac:dyDescent="0.3"/>
    <row r="354" s="14" customFormat="1" x14ac:dyDescent="0.3"/>
    <row r="355" s="14" customFormat="1" x14ac:dyDescent="0.3"/>
    <row r="356" s="14" customFormat="1" x14ac:dyDescent="0.3"/>
    <row r="357" s="14" customFormat="1" x14ac:dyDescent="0.3"/>
    <row r="358" s="14" customFormat="1" x14ac:dyDescent="0.3"/>
    <row r="359" s="14" customFormat="1" x14ac:dyDescent="0.3"/>
    <row r="360" s="14" customFormat="1" x14ac:dyDescent="0.3"/>
    <row r="361" s="14" customFormat="1" x14ac:dyDescent="0.3"/>
    <row r="362" s="14" customFormat="1" x14ac:dyDescent="0.3"/>
    <row r="363" s="14" customFormat="1" x14ac:dyDescent="0.3"/>
    <row r="364" s="14" customFormat="1" x14ac:dyDescent="0.3"/>
    <row r="365" s="14" customFormat="1" x14ac:dyDescent="0.3"/>
    <row r="366" s="14" customFormat="1" x14ac:dyDescent="0.3"/>
    <row r="367" s="14" customFormat="1" x14ac:dyDescent="0.3"/>
    <row r="368" s="14" customFormat="1" x14ac:dyDescent="0.3"/>
    <row r="369" s="14" customFormat="1" x14ac:dyDescent="0.3"/>
    <row r="370" s="14" customFormat="1" x14ac:dyDescent="0.3"/>
    <row r="371" s="14" customFormat="1" x14ac:dyDescent="0.3"/>
    <row r="372" s="14" customFormat="1" x14ac:dyDescent="0.3"/>
    <row r="373" s="14" customFormat="1" x14ac:dyDescent="0.3"/>
    <row r="374" s="14" customFormat="1" x14ac:dyDescent="0.3"/>
    <row r="375" s="14" customFormat="1" x14ac:dyDescent="0.3"/>
    <row r="376" s="14" customFormat="1" x14ac:dyDescent="0.3"/>
    <row r="377" s="14" customFormat="1" x14ac:dyDescent="0.3"/>
    <row r="378" s="14" customFormat="1" x14ac:dyDescent="0.3"/>
    <row r="379" s="14" customFormat="1" x14ac:dyDescent="0.3"/>
    <row r="380" s="14" customFormat="1" x14ac:dyDescent="0.3"/>
    <row r="381" s="14" customFormat="1" x14ac:dyDescent="0.3"/>
    <row r="382" s="14" customFormat="1" x14ac:dyDescent="0.3"/>
    <row r="383" s="14" customFormat="1" x14ac:dyDescent="0.3"/>
    <row r="384" s="14" customFormat="1" x14ac:dyDescent="0.3"/>
    <row r="385" s="14" customFormat="1" x14ac:dyDescent="0.3"/>
    <row r="386" s="14" customFormat="1" x14ac:dyDescent="0.3"/>
    <row r="387" s="14" customFormat="1" x14ac:dyDescent="0.3"/>
    <row r="388" s="14" customFormat="1" x14ac:dyDescent="0.3"/>
    <row r="389" s="14" customFormat="1" x14ac:dyDescent="0.3"/>
    <row r="390" s="14" customFormat="1" x14ac:dyDescent="0.3"/>
    <row r="391" s="14" customFormat="1" x14ac:dyDescent="0.3"/>
    <row r="392" s="14" customFormat="1" x14ac:dyDescent="0.3"/>
    <row r="393" s="14" customFormat="1" x14ac:dyDescent="0.3"/>
    <row r="394" s="14" customFormat="1" x14ac:dyDescent="0.3"/>
    <row r="395" s="14" customFormat="1" x14ac:dyDescent="0.3"/>
    <row r="396" s="14" customFormat="1" x14ac:dyDescent="0.3"/>
    <row r="397" s="14" customFormat="1" x14ac:dyDescent="0.3"/>
    <row r="398" s="14" customFormat="1" x14ac:dyDescent="0.3"/>
    <row r="399" s="14" customFormat="1" x14ac:dyDescent="0.3"/>
    <row r="400" s="14" customFormat="1" x14ac:dyDescent="0.3"/>
    <row r="401" s="14" customFormat="1" x14ac:dyDescent="0.3"/>
    <row r="402" s="14" customFormat="1" x14ac:dyDescent="0.3"/>
    <row r="403" s="14" customFormat="1" x14ac:dyDescent="0.3"/>
    <row r="404" s="14" customFormat="1" x14ac:dyDescent="0.3"/>
    <row r="405" s="14" customFormat="1" x14ac:dyDescent="0.3"/>
    <row r="406" s="14" customFormat="1" x14ac:dyDescent="0.3"/>
    <row r="407" s="14" customFormat="1" x14ac:dyDescent="0.3"/>
    <row r="408" s="14" customFormat="1" x14ac:dyDescent="0.3"/>
    <row r="409" s="14" customFormat="1" x14ac:dyDescent="0.3"/>
    <row r="410" s="14" customFormat="1" x14ac:dyDescent="0.3"/>
    <row r="411" s="14" customFormat="1" x14ac:dyDescent="0.3"/>
    <row r="412" s="14" customFormat="1" x14ac:dyDescent="0.3"/>
    <row r="413" s="14" customFormat="1" x14ac:dyDescent="0.3"/>
    <row r="414" s="14" customFormat="1" x14ac:dyDescent="0.3"/>
    <row r="415" s="14" customFormat="1" x14ac:dyDescent="0.3"/>
    <row r="416" s="14" customFormat="1" x14ac:dyDescent="0.3"/>
    <row r="417" s="14" customFormat="1" x14ac:dyDescent="0.3"/>
    <row r="418" s="14" customFormat="1" x14ac:dyDescent="0.3"/>
    <row r="419" s="14" customFormat="1" x14ac:dyDescent="0.3"/>
    <row r="420" s="14" customFormat="1" x14ac:dyDescent="0.3"/>
    <row r="421" s="14" customFormat="1" x14ac:dyDescent="0.3"/>
    <row r="422" s="14" customFormat="1" x14ac:dyDescent="0.3"/>
    <row r="423" s="14" customFormat="1" x14ac:dyDescent="0.3"/>
    <row r="424" s="14" customFormat="1" x14ac:dyDescent="0.3"/>
    <row r="425" s="14" customFormat="1" x14ac:dyDescent="0.3"/>
    <row r="426" s="14" customFormat="1" x14ac:dyDescent="0.3"/>
    <row r="427" s="14" customFormat="1" x14ac:dyDescent="0.3"/>
    <row r="428" s="14" customFormat="1" x14ac:dyDescent="0.3"/>
    <row r="429" s="14" customFormat="1" x14ac:dyDescent="0.3"/>
    <row r="430" s="14" customFormat="1" x14ac:dyDescent="0.3"/>
    <row r="431" s="14" customFormat="1" x14ac:dyDescent="0.3"/>
    <row r="432" s="14" customFormat="1" x14ac:dyDescent="0.3"/>
    <row r="433" s="14" customFormat="1" x14ac:dyDescent="0.3"/>
    <row r="434" s="14" customFormat="1" x14ac:dyDescent="0.3"/>
    <row r="435" s="14" customFormat="1" x14ac:dyDescent="0.3"/>
    <row r="436" s="14" customFormat="1" x14ac:dyDescent="0.3"/>
    <row r="437" s="14" customFormat="1" x14ac:dyDescent="0.3"/>
    <row r="438" s="14" customFormat="1" x14ac:dyDescent="0.3"/>
    <row r="439" s="14" customFormat="1" x14ac:dyDescent="0.3"/>
    <row r="440" s="14" customFormat="1" x14ac:dyDescent="0.3"/>
    <row r="441" s="14" customFormat="1" x14ac:dyDescent="0.3"/>
    <row r="442" s="14" customFormat="1" x14ac:dyDescent="0.3"/>
    <row r="443" s="14" customFormat="1" x14ac:dyDescent="0.3"/>
    <row r="444" s="14" customFormat="1" x14ac:dyDescent="0.3"/>
    <row r="445" s="14" customFormat="1" x14ac:dyDescent="0.3"/>
    <row r="446" s="14" customFormat="1" x14ac:dyDescent="0.3"/>
    <row r="447" s="14" customFormat="1" x14ac:dyDescent="0.3"/>
    <row r="448" s="14" customFormat="1" x14ac:dyDescent="0.3"/>
    <row r="449" s="14" customFormat="1" x14ac:dyDescent="0.3"/>
    <row r="450" s="14" customFormat="1" x14ac:dyDescent="0.3"/>
    <row r="451" s="14" customFormat="1" x14ac:dyDescent="0.3"/>
    <row r="452" s="14" customFormat="1" x14ac:dyDescent="0.3"/>
    <row r="453" s="14" customFormat="1" x14ac:dyDescent="0.3"/>
    <row r="454" s="14" customFormat="1" x14ac:dyDescent="0.3"/>
    <row r="455" s="14" customFormat="1" x14ac:dyDescent="0.3"/>
    <row r="456" s="14" customFormat="1" x14ac:dyDescent="0.3"/>
    <row r="457" s="14" customFormat="1" x14ac:dyDescent="0.3"/>
    <row r="458" s="14" customFormat="1" x14ac:dyDescent="0.3"/>
    <row r="459" s="14" customFormat="1" x14ac:dyDescent="0.3"/>
    <row r="460" s="14" customFormat="1" x14ac:dyDescent="0.3"/>
    <row r="461" s="14" customFormat="1" x14ac:dyDescent="0.3"/>
    <row r="462" s="14" customFormat="1" x14ac:dyDescent="0.3"/>
    <row r="463" s="14" customFormat="1" x14ac:dyDescent="0.3"/>
    <row r="464" s="14" customFormat="1" x14ac:dyDescent="0.3"/>
    <row r="465" s="14" customFormat="1" x14ac:dyDescent="0.3"/>
    <row r="466" s="14" customFormat="1" x14ac:dyDescent="0.3"/>
    <row r="467" s="14" customFormat="1" x14ac:dyDescent="0.3"/>
    <row r="468" s="14" customFormat="1" x14ac:dyDescent="0.3"/>
    <row r="469" s="14" customFormat="1" x14ac:dyDescent="0.3"/>
    <row r="470" s="14" customFormat="1" x14ac:dyDescent="0.3"/>
    <row r="471" s="14" customFormat="1" x14ac:dyDescent="0.3"/>
    <row r="472" s="14" customFormat="1" x14ac:dyDescent="0.3"/>
    <row r="473" s="14" customFormat="1" x14ac:dyDescent="0.3"/>
    <row r="474" s="14" customFormat="1" x14ac:dyDescent="0.3"/>
    <row r="475" s="14" customFormat="1" x14ac:dyDescent="0.3"/>
    <row r="476" s="14" customFormat="1" x14ac:dyDescent="0.3"/>
    <row r="477" s="14" customFormat="1" x14ac:dyDescent="0.3"/>
    <row r="478" s="14" customFormat="1" x14ac:dyDescent="0.3"/>
    <row r="479" s="14" customFormat="1" x14ac:dyDescent="0.3"/>
    <row r="480" s="14" customFormat="1" x14ac:dyDescent="0.3"/>
    <row r="481" s="14" customFormat="1" x14ac:dyDescent="0.3"/>
    <row r="482" s="14" customFormat="1" x14ac:dyDescent="0.3"/>
    <row r="483" s="14" customFormat="1" x14ac:dyDescent="0.3"/>
    <row r="484" s="14" customFormat="1" x14ac:dyDescent="0.3"/>
    <row r="485" s="14" customFormat="1" x14ac:dyDescent="0.3"/>
    <row r="486" s="14" customFormat="1" x14ac:dyDescent="0.3"/>
    <row r="487" s="14" customFormat="1" x14ac:dyDescent="0.3"/>
    <row r="488" s="14" customFormat="1" x14ac:dyDescent="0.3"/>
    <row r="489" s="14" customFormat="1" x14ac:dyDescent="0.3"/>
    <row r="490" s="14" customFormat="1" x14ac:dyDescent="0.3"/>
    <row r="491" s="14" customFormat="1" x14ac:dyDescent="0.3"/>
    <row r="492" s="14" customFormat="1" x14ac:dyDescent="0.3"/>
    <row r="493" s="14" customFormat="1" x14ac:dyDescent="0.3"/>
    <row r="494" s="14" customFormat="1" x14ac:dyDescent="0.3"/>
    <row r="495" s="14" customFormat="1" x14ac:dyDescent="0.3"/>
    <row r="496" s="14" customFormat="1" x14ac:dyDescent="0.3"/>
    <row r="497" s="14" customFormat="1" x14ac:dyDescent="0.3"/>
    <row r="498" s="14" customFormat="1" x14ac:dyDescent="0.3"/>
    <row r="499" s="14" customFormat="1" x14ac:dyDescent="0.3"/>
    <row r="500" s="14" customFormat="1" x14ac:dyDescent="0.3"/>
    <row r="501" s="14" customFormat="1" x14ac:dyDescent="0.3"/>
    <row r="502" s="14" customFormat="1" x14ac:dyDescent="0.3"/>
    <row r="503" s="14" customFormat="1" x14ac:dyDescent="0.3"/>
    <row r="504" s="14" customFormat="1" x14ac:dyDescent="0.3"/>
    <row r="505" s="14" customFormat="1" x14ac:dyDescent="0.3"/>
    <row r="506" s="14" customFormat="1" x14ac:dyDescent="0.3"/>
    <row r="507" s="14" customFormat="1" x14ac:dyDescent="0.3"/>
    <row r="508" s="14" customFormat="1" x14ac:dyDescent="0.3"/>
    <row r="509" s="14" customFormat="1" x14ac:dyDescent="0.3"/>
    <row r="510" s="14" customFormat="1" x14ac:dyDescent="0.3"/>
    <row r="511" s="14" customFormat="1" x14ac:dyDescent="0.3"/>
    <row r="512" s="14" customFormat="1" x14ac:dyDescent="0.3"/>
    <row r="513" s="14" customFormat="1" x14ac:dyDescent="0.3"/>
    <row r="514" s="14" customFormat="1" x14ac:dyDescent="0.3"/>
    <row r="515" s="14" customFormat="1" x14ac:dyDescent="0.3"/>
    <row r="516" s="14" customFormat="1" x14ac:dyDescent="0.3"/>
    <row r="517" s="14" customFormat="1" x14ac:dyDescent="0.3"/>
    <row r="518" s="14" customFormat="1" x14ac:dyDescent="0.3"/>
    <row r="519" s="14" customFormat="1" x14ac:dyDescent="0.3"/>
    <row r="520" s="14" customFormat="1" x14ac:dyDescent="0.3"/>
    <row r="521" s="14" customFormat="1" x14ac:dyDescent="0.3"/>
    <row r="522" s="14" customFormat="1" x14ac:dyDescent="0.3"/>
    <row r="523" s="14" customFormat="1" x14ac:dyDescent="0.3"/>
    <row r="524" s="14" customFormat="1" x14ac:dyDescent="0.3"/>
    <row r="525" s="14" customFormat="1" x14ac:dyDescent="0.3"/>
    <row r="526" s="14" customFormat="1" x14ac:dyDescent="0.3"/>
    <row r="527" s="14" customFormat="1" x14ac:dyDescent="0.3"/>
    <row r="528" s="14" customFormat="1" x14ac:dyDescent="0.3"/>
    <row r="529" s="14" customFormat="1" x14ac:dyDescent="0.3"/>
    <row r="530" s="14" customFormat="1" x14ac:dyDescent="0.3"/>
    <row r="531" s="14" customFormat="1" x14ac:dyDescent="0.3"/>
    <row r="532" s="14" customFormat="1" x14ac:dyDescent="0.3"/>
    <row r="533" s="14" customFormat="1" x14ac:dyDescent="0.3"/>
    <row r="534" s="14" customFormat="1" x14ac:dyDescent="0.3"/>
    <row r="535" s="14" customFormat="1" x14ac:dyDescent="0.3"/>
    <row r="536" s="14" customFormat="1" x14ac:dyDescent="0.3"/>
    <row r="537" s="14" customFormat="1" x14ac:dyDescent="0.3"/>
    <row r="538" s="14" customFormat="1" x14ac:dyDescent="0.3"/>
    <row r="539" s="14" customFormat="1" x14ac:dyDescent="0.3"/>
    <row r="540" s="14" customFormat="1" x14ac:dyDescent="0.3"/>
    <row r="541" s="14" customFormat="1" x14ac:dyDescent="0.3"/>
    <row r="542" s="14" customFormat="1" x14ac:dyDescent="0.3"/>
    <row r="543" s="14" customFormat="1" x14ac:dyDescent="0.3"/>
    <row r="544" s="14" customFormat="1" x14ac:dyDescent="0.3"/>
    <row r="545" s="14" customFormat="1" x14ac:dyDescent="0.3"/>
    <row r="546" s="14" customFormat="1" x14ac:dyDescent="0.3"/>
    <row r="547" s="14" customFormat="1" x14ac:dyDescent="0.3"/>
    <row r="548" s="14" customFormat="1" x14ac:dyDescent="0.3"/>
    <row r="549" s="14" customFormat="1" x14ac:dyDescent="0.3"/>
    <row r="550" s="14" customFormat="1" x14ac:dyDescent="0.3"/>
    <row r="551" s="14" customFormat="1" x14ac:dyDescent="0.3"/>
    <row r="552" s="14" customFormat="1" x14ac:dyDescent="0.3"/>
    <row r="553" s="14" customFormat="1" x14ac:dyDescent="0.3"/>
    <row r="554" s="14" customFormat="1" x14ac:dyDescent="0.3"/>
    <row r="555" s="14" customFormat="1" x14ac:dyDescent="0.3"/>
    <row r="556" s="14" customFormat="1" x14ac:dyDescent="0.3"/>
    <row r="557" s="14" customFormat="1" x14ac:dyDescent="0.3"/>
    <row r="558" s="14" customFormat="1" x14ac:dyDescent="0.3"/>
    <row r="559" s="14" customFormat="1" x14ac:dyDescent="0.3"/>
    <row r="560" s="14" customFormat="1" x14ac:dyDescent="0.3"/>
    <row r="561" s="14" customFormat="1" x14ac:dyDescent="0.3"/>
    <row r="562" s="14" customFormat="1" x14ac:dyDescent="0.3"/>
    <row r="563" s="14" customFormat="1" x14ac:dyDescent="0.3"/>
    <row r="564" s="14" customFormat="1" x14ac:dyDescent="0.3"/>
    <row r="565" s="14" customFormat="1" x14ac:dyDescent="0.3"/>
    <row r="566" s="14" customFormat="1" x14ac:dyDescent="0.3"/>
    <row r="567" s="14" customFormat="1" x14ac:dyDescent="0.3"/>
    <row r="568" s="14" customFormat="1" x14ac:dyDescent="0.3"/>
    <row r="569" s="14" customFormat="1" x14ac:dyDescent="0.3"/>
    <row r="570" s="14" customFormat="1" x14ac:dyDescent="0.3"/>
    <row r="571" s="14" customFormat="1" x14ac:dyDescent="0.3"/>
    <row r="572" s="14" customFormat="1" x14ac:dyDescent="0.3"/>
    <row r="573" s="14" customFormat="1" x14ac:dyDescent="0.3"/>
    <row r="574" s="14" customFormat="1" x14ac:dyDescent="0.3"/>
    <row r="575" s="14" customFormat="1" x14ac:dyDescent="0.3"/>
    <row r="576" s="14" customFormat="1" x14ac:dyDescent="0.3"/>
    <row r="577" s="14" customFormat="1" x14ac:dyDescent="0.3"/>
    <row r="578" s="14" customFormat="1" x14ac:dyDescent="0.3"/>
    <row r="579" s="14" customFormat="1" x14ac:dyDescent="0.3"/>
    <row r="580" s="14" customFormat="1" x14ac:dyDescent="0.3"/>
    <row r="581" s="14" customFormat="1" x14ac:dyDescent="0.3"/>
    <row r="582" s="14" customFormat="1" x14ac:dyDescent="0.3"/>
    <row r="583" s="14" customFormat="1" x14ac:dyDescent="0.3"/>
    <row r="584" s="14" customFormat="1" x14ac:dyDescent="0.3"/>
    <row r="585" s="14" customFormat="1" x14ac:dyDescent="0.3"/>
    <row r="586" s="14" customFormat="1" x14ac:dyDescent="0.3"/>
    <row r="587" s="14" customFormat="1" x14ac:dyDescent="0.3"/>
    <row r="588" s="14" customFormat="1" x14ac:dyDescent="0.3"/>
    <row r="589" s="14" customFormat="1" x14ac:dyDescent="0.3"/>
    <row r="590" s="14" customFormat="1" x14ac:dyDescent="0.3"/>
    <row r="591" s="14" customFormat="1" x14ac:dyDescent="0.3"/>
    <row r="592" s="14" customFormat="1" x14ac:dyDescent="0.3"/>
    <row r="593" s="14" customFormat="1" x14ac:dyDescent="0.3"/>
    <row r="594" s="14" customFormat="1" x14ac:dyDescent="0.3"/>
    <row r="595" s="14" customFormat="1" x14ac:dyDescent="0.3"/>
    <row r="596" s="14" customFormat="1" x14ac:dyDescent="0.3"/>
    <row r="597" s="14" customFormat="1" x14ac:dyDescent="0.3"/>
    <row r="598" s="14" customFormat="1" x14ac:dyDescent="0.3"/>
    <row r="599" s="14" customFormat="1" x14ac:dyDescent="0.3"/>
    <row r="600" s="14" customFormat="1" x14ac:dyDescent="0.3"/>
    <row r="601" s="14" customFormat="1" x14ac:dyDescent="0.3"/>
    <row r="602" s="14" customFormat="1" x14ac:dyDescent="0.3"/>
    <row r="603" s="14" customFormat="1" x14ac:dyDescent="0.3"/>
    <row r="604" s="14" customFormat="1" x14ac:dyDescent="0.3"/>
    <row r="605" s="14" customFormat="1" x14ac:dyDescent="0.3"/>
    <row r="606" s="14" customFormat="1" x14ac:dyDescent="0.3"/>
    <row r="607" s="14" customFormat="1" x14ac:dyDescent="0.3"/>
    <row r="608" s="14" customFormat="1" x14ac:dyDescent="0.3"/>
    <row r="609" s="14" customFormat="1" x14ac:dyDescent="0.3"/>
    <row r="610" s="14" customFormat="1" x14ac:dyDescent="0.3"/>
    <row r="611" s="14" customFormat="1" x14ac:dyDescent="0.3"/>
    <row r="612" s="14" customFormat="1" x14ac:dyDescent="0.3"/>
    <row r="613" s="14" customFormat="1" x14ac:dyDescent="0.3"/>
    <row r="614" s="14" customFormat="1" x14ac:dyDescent="0.3"/>
    <row r="615" s="14" customFormat="1" x14ac:dyDescent="0.3"/>
    <row r="616" s="14" customFormat="1" x14ac:dyDescent="0.3"/>
    <row r="617" s="14" customFormat="1" x14ac:dyDescent="0.3"/>
    <row r="618" s="14" customFormat="1" x14ac:dyDescent="0.3"/>
    <row r="619" s="14" customFormat="1" x14ac:dyDescent="0.3"/>
    <row r="620" s="14" customFormat="1" x14ac:dyDescent="0.3"/>
    <row r="621" s="14" customFormat="1" x14ac:dyDescent="0.3"/>
    <row r="622" s="14" customFormat="1" x14ac:dyDescent="0.3"/>
    <row r="623" s="14" customFormat="1" x14ac:dyDescent="0.3"/>
    <row r="624" s="14" customFormat="1" x14ac:dyDescent="0.3"/>
    <row r="625" s="14" customFormat="1" x14ac:dyDescent="0.3"/>
    <row r="626" s="14" customFormat="1" x14ac:dyDescent="0.3"/>
    <row r="627" s="14" customFormat="1" x14ac:dyDescent="0.3"/>
    <row r="628" s="14" customFormat="1" x14ac:dyDescent="0.3"/>
    <row r="629" s="14" customFormat="1" x14ac:dyDescent="0.3"/>
    <row r="630" s="14" customFormat="1" x14ac:dyDescent="0.3"/>
    <row r="631" s="14" customFormat="1" x14ac:dyDescent="0.3"/>
    <row r="632" s="14" customFormat="1" x14ac:dyDescent="0.3"/>
    <row r="633" s="14" customFormat="1" x14ac:dyDescent="0.3"/>
    <row r="634" s="14" customFormat="1" x14ac:dyDescent="0.3"/>
    <row r="635" s="14" customFormat="1" x14ac:dyDescent="0.3"/>
    <row r="636" s="14" customFormat="1" x14ac:dyDescent="0.3"/>
    <row r="637" s="14" customFormat="1" x14ac:dyDescent="0.3"/>
    <row r="638" s="14" customFormat="1" x14ac:dyDescent="0.3"/>
    <row r="639" s="14" customFormat="1" x14ac:dyDescent="0.3"/>
    <row r="640" s="14" customFormat="1" x14ac:dyDescent="0.3"/>
    <row r="641" s="14" customFormat="1" x14ac:dyDescent="0.3"/>
    <row r="642" s="14" customFormat="1" x14ac:dyDescent="0.3"/>
    <row r="643" s="14" customFormat="1" x14ac:dyDescent="0.3"/>
    <row r="644" s="14" customFormat="1" x14ac:dyDescent="0.3"/>
    <row r="645" s="14" customFormat="1" x14ac:dyDescent="0.3"/>
    <row r="646" s="14" customFormat="1" x14ac:dyDescent="0.3"/>
    <row r="647" s="14" customFormat="1" x14ac:dyDescent="0.3"/>
    <row r="648" s="14" customFormat="1" x14ac:dyDescent="0.3"/>
    <row r="649" s="14" customFormat="1" x14ac:dyDescent="0.3"/>
    <row r="650" s="14" customFormat="1" x14ac:dyDescent="0.3"/>
    <row r="651" s="14" customFormat="1" x14ac:dyDescent="0.3"/>
    <row r="652" s="14" customFormat="1" x14ac:dyDescent="0.3"/>
    <row r="653" s="14" customFormat="1" x14ac:dyDescent="0.3"/>
    <row r="654" s="14" customFormat="1" x14ac:dyDescent="0.3"/>
    <row r="655" s="14" customFormat="1" x14ac:dyDescent="0.3"/>
    <row r="656" s="14" customFormat="1" x14ac:dyDescent="0.3"/>
    <row r="657" s="14" customFormat="1" x14ac:dyDescent="0.3"/>
    <row r="658" s="14" customFormat="1" x14ac:dyDescent="0.3"/>
    <row r="659" s="14" customFormat="1" x14ac:dyDescent="0.3"/>
    <row r="660" s="14" customFormat="1" x14ac:dyDescent="0.3"/>
    <row r="661" s="14" customFormat="1" x14ac:dyDescent="0.3"/>
    <row r="662" s="14" customFormat="1" x14ac:dyDescent="0.3"/>
    <row r="663" s="14" customFormat="1" x14ac:dyDescent="0.3"/>
    <row r="664" s="14" customFormat="1" x14ac:dyDescent="0.3"/>
    <row r="665" s="14" customFormat="1" x14ac:dyDescent="0.3"/>
    <row r="666" s="14" customFormat="1" x14ac:dyDescent="0.3"/>
    <row r="667" s="14" customFormat="1" x14ac:dyDescent="0.3"/>
    <row r="668" s="14" customFormat="1" x14ac:dyDescent="0.3"/>
    <row r="669" s="14" customFormat="1" x14ac:dyDescent="0.3"/>
    <row r="670" s="14" customFormat="1" x14ac:dyDescent="0.3"/>
    <row r="671" s="14" customFormat="1" x14ac:dyDescent="0.3"/>
    <row r="672" s="14" customFormat="1" x14ac:dyDescent="0.3"/>
    <row r="673" s="14" customFormat="1" x14ac:dyDescent="0.3"/>
    <row r="674" s="14" customFormat="1" x14ac:dyDescent="0.3"/>
    <row r="675" s="14" customFormat="1" x14ac:dyDescent="0.3"/>
    <row r="676" s="14" customFormat="1" x14ac:dyDescent="0.3"/>
    <row r="677" s="14" customFormat="1" x14ac:dyDescent="0.3"/>
    <row r="678" s="14" customFormat="1" x14ac:dyDescent="0.3"/>
    <row r="679" s="14" customFormat="1" x14ac:dyDescent="0.3"/>
    <row r="680" s="14" customFormat="1" x14ac:dyDescent="0.3"/>
    <row r="681" s="14" customFormat="1" x14ac:dyDescent="0.3"/>
    <row r="682" s="14" customFormat="1" x14ac:dyDescent="0.3"/>
    <row r="683" s="14" customFormat="1" x14ac:dyDescent="0.3"/>
    <row r="684" s="14" customFormat="1" x14ac:dyDescent="0.3"/>
    <row r="685" s="14" customFormat="1" x14ac:dyDescent="0.3"/>
    <row r="686" s="14" customFormat="1" x14ac:dyDescent="0.3"/>
    <row r="687" s="14" customFormat="1" x14ac:dyDescent="0.3"/>
    <row r="688" s="14" customFormat="1" x14ac:dyDescent="0.3"/>
    <row r="689" s="14" customFormat="1" x14ac:dyDescent="0.3"/>
    <row r="690" s="14" customFormat="1" x14ac:dyDescent="0.3"/>
    <row r="691" s="14" customFormat="1" x14ac:dyDescent="0.3"/>
    <row r="692" s="14" customFormat="1" x14ac:dyDescent="0.3"/>
    <row r="693" s="14" customFormat="1" x14ac:dyDescent="0.3"/>
    <row r="694" s="14" customFormat="1" x14ac:dyDescent="0.3"/>
    <row r="695" s="14" customFormat="1" x14ac:dyDescent="0.3"/>
    <row r="696" s="14" customFormat="1" x14ac:dyDescent="0.3"/>
    <row r="697" s="14" customFormat="1" x14ac:dyDescent="0.3"/>
    <row r="698" s="14" customFormat="1" x14ac:dyDescent="0.3"/>
    <row r="699" s="14" customFormat="1" x14ac:dyDescent="0.3"/>
    <row r="700" s="14" customFormat="1" x14ac:dyDescent="0.3"/>
    <row r="701" s="14" customFormat="1" x14ac:dyDescent="0.3"/>
    <row r="702" s="14" customFormat="1" x14ac:dyDescent="0.3"/>
    <row r="703" s="14" customFormat="1" x14ac:dyDescent="0.3"/>
    <row r="704" s="14" customFormat="1" x14ac:dyDescent="0.3"/>
    <row r="705" s="14" customFormat="1" x14ac:dyDescent="0.3"/>
    <row r="706" s="14" customFormat="1" x14ac:dyDescent="0.3"/>
    <row r="707" s="14" customFormat="1" x14ac:dyDescent="0.3"/>
    <row r="708" s="14" customFormat="1" x14ac:dyDescent="0.3"/>
    <row r="709" s="14" customFormat="1" x14ac:dyDescent="0.3"/>
    <row r="710" s="14" customFormat="1" x14ac:dyDescent="0.3"/>
    <row r="711" s="14" customFormat="1" x14ac:dyDescent="0.3"/>
    <row r="712" s="14" customFormat="1" x14ac:dyDescent="0.3"/>
    <row r="713" s="14" customFormat="1" x14ac:dyDescent="0.3"/>
    <row r="714" s="14" customFormat="1" x14ac:dyDescent="0.3"/>
    <row r="715" s="14" customFormat="1" x14ac:dyDescent="0.3"/>
    <row r="716" s="14" customFormat="1" x14ac:dyDescent="0.3"/>
    <row r="717" s="14" customFormat="1" x14ac:dyDescent="0.3"/>
    <row r="718" s="14" customFormat="1" x14ac:dyDescent="0.3"/>
    <row r="719" s="14" customFormat="1" x14ac:dyDescent="0.3"/>
    <row r="720" s="14" customFormat="1" x14ac:dyDescent="0.3"/>
    <row r="721" s="14" customFormat="1" x14ac:dyDescent="0.3"/>
    <row r="722" s="14" customFormat="1" x14ac:dyDescent="0.3"/>
    <row r="723" s="14" customFormat="1" x14ac:dyDescent="0.3"/>
    <row r="724" s="14" customFormat="1" x14ac:dyDescent="0.3"/>
    <row r="725" s="14" customFormat="1" x14ac:dyDescent="0.3"/>
    <row r="726" s="14" customFormat="1" x14ac:dyDescent="0.3"/>
    <row r="727" s="14" customFormat="1" x14ac:dyDescent="0.3"/>
    <row r="728" s="14" customFormat="1" x14ac:dyDescent="0.3"/>
    <row r="729" s="14" customFormat="1" x14ac:dyDescent="0.3"/>
    <row r="730" s="14" customFormat="1" x14ac:dyDescent="0.3"/>
    <row r="731" s="14" customFormat="1" x14ac:dyDescent="0.3"/>
    <row r="732" s="14" customFormat="1" x14ac:dyDescent="0.3"/>
    <row r="733" s="14" customFormat="1" x14ac:dyDescent="0.3"/>
    <row r="734" s="14" customFormat="1" x14ac:dyDescent="0.3"/>
    <row r="735" s="14" customFormat="1" x14ac:dyDescent="0.3"/>
    <row r="736" s="14" customFormat="1" x14ac:dyDescent="0.3"/>
    <row r="737" s="14" customFormat="1" x14ac:dyDescent="0.3"/>
    <row r="738" s="14" customFormat="1" x14ac:dyDescent="0.3"/>
    <row r="739" s="14" customFormat="1" x14ac:dyDescent="0.3"/>
    <row r="740" s="14" customFormat="1" x14ac:dyDescent="0.3"/>
    <row r="741" s="14" customFormat="1" x14ac:dyDescent="0.3"/>
    <row r="742" s="14" customFormat="1" x14ac:dyDescent="0.3"/>
    <row r="743" s="14" customFormat="1" x14ac:dyDescent="0.3"/>
    <row r="744" s="14" customFormat="1" x14ac:dyDescent="0.3"/>
    <row r="745" s="14" customFormat="1" x14ac:dyDescent="0.3"/>
    <row r="746" s="14" customFormat="1" x14ac:dyDescent="0.3"/>
    <row r="747" s="14" customFormat="1" x14ac:dyDescent="0.3"/>
    <row r="748" s="14" customFormat="1" x14ac:dyDescent="0.3"/>
    <row r="749" s="14" customFormat="1" x14ac:dyDescent="0.3"/>
    <row r="750" s="14" customFormat="1" x14ac:dyDescent="0.3"/>
    <row r="751" s="14" customFormat="1" x14ac:dyDescent="0.3"/>
    <row r="752" s="14" customFormat="1" x14ac:dyDescent="0.3"/>
    <row r="753" s="14" customFormat="1" x14ac:dyDescent="0.3"/>
    <row r="754" s="14" customFormat="1" x14ac:dyDescent="0.3"/>
    <row r="755" s="14" customFormat="1" x14ac:dyDescent="0.3"/>
    <row r="756" s="14" customFormat="1" x14ac:dyDescent="0.3"/>
    <row r="757" s="14" customFormat="1" x14ac:dyDescent="0.3"/>
    <row r="758" s="14" customFormat="1" x14ac:dyDescent="0.3"/>
    <row r="759" s="14" customFormat="1" x14ac:dyDescent="0.3"/>
    <row r="760" s="14" customFormat="1" x14ac:dyDescent="0.3"/>
    <row r="761" s="14" customFormat="1" x14ac:dyDescent="0.3"/>
    <row r="762" s="14" customFormat="1" x14ac:dyDescent="0.3"/>
    <row r="763" s="14" customFormat="1" x14ac:dyDescent="0.3"/>
    <row r="764" s="14" customFormat="1" x14ac:dyDescent="0.3"/>
    <row r="765" s="14" customFormat="1" x14ac:dyDescent="0.3"/>
    <row r="766" s="14" customFormat="1" x14ac:dyDescent="0.3"/>
    <row r="767" s="14" customFormat="1" x14ac:dyDescent="0.3"/>
    <row r="768" s="14" customFormat="1" x14ac:dyDescent="0.3"/>
    <row r="769" s="14" customFormat="1" x14ac:dyDescent="0.3"/>
    <row r="770" s="14" customFormat="1" x14ac:dyDescent="0.3"/>
    <row r="771" s="14" customFormat="1" x14ac:dyDescent="0.3"/>
    <row r="772" s="14" customFormat="1" x14ac:dyDescent="0.3"/>
    <row r="773" s="14" customFormat="1" x14ac:dyDescent="0.3"/>
    <row r="774" s="14" customFormat="1" x14ac:dyDescent="0.3"/>
    <row r="775" s="14" customFormat="1" x14ac:dyDescent="0.3"/>
    <row r="776" s="14" customFormat="1" x14ac:dyDescent="0.3"/>
    <row r="777" s="14" customFormat="1" x14ac:dyDescent="0.3"/>
    <row r="778" s="14" customFormat="1" x14ac:dyDescent="0.3"/>
    <row r="779" s="14" customFormat="1" x14ac:dyDescent="0.3"/>
    <row r="780" s="14" customFormat="1" x14ac:dyDescent="0.3"/>
    <row r="781" s="14" customFormat="1" x14ac:dyDescent="0.3"/>
    <row r="782" s="14" customFormat="1" x14ac:dyDescent="0.3"/>
    <row r="783" s="14" customFormat="1" x14ac:dyDescent="0.3"/>
    <row r="784" s="14" customFormat="1" x14ac:dyDescent="0.3"/>
    <row r="785" s="14" customFormat="1" x14ac:dyDescent="0.3"/>
    <row r="786" s="14" customFormat="1" x14ac:dyDescent="0.3"/>
    <row r="787" s="14" customFormat="1" x14ac:dyDescent="0.3"/>
    <row r="788" s="14" customFormat="1" x14ac:dyDescent="0.3"/>
    <row r="789" s="14" customFormat="1" x14ac:dyDescent="0.3"/>
    <row r="790" s="14" customFormat="1" x14ac:dyDescent="0.3"/>
    <row r="791" s="14" customFormat="1" x14ac:dyDescent="0.3"/>
    <row r="792" s="14" customFormat="1" x14ac:dyDescent="0.3"/>
    <row r="793" s="14" customFormat="1" x14ac:dyDescent="0.3"/>
    <row r="794" s="14" customFormat="1" x14ac:dyDescent="0.3"/>
    <row r="795" s="14" customFormat="1" x14ac:dyDescent="0.3"/>
    <row r="796" s="14" customFormat="1" x14ac:dyDescent="0.3"/>
    <row r="797" s="14" customFormat="1" x14ac:dyDescent="0.3"/>
    <row r="798" s="14" customFormat="1" x14ac:dyDescent="0.3"/>
    <row r="799" s="14" customFormat="1" x14ac:dyDescent="0.3"/>
    <row r="800" s="14" customFormat="1" x14ac:dyDescent="0.3"/>
    <row r="801" s="14" customFormat="1" x14ac:dyDescent="0.3"/>
    <row r="802" s="14" customFormat="1" x14ac:dyDescent="0.3"/>
    <row r="803" s="14" customFormat="1" x14ac:dyDescent="0.3"/>
    <row r="804" s="14" customFormat="1" x14ac:dyDescent="0.3"/>
    <row r="805" s="14" customFormat="1" x14ac:dyDescent="0.3"/>
    <row r="806" s="14" customFormat="1" x14ac:dyDescent="0.3"/>
    <row r="807" s="14" customFormat="1" x14ac:dyDescent="0.3"/>
    <row r="808" s="14" customFormat="1" x14ac:dyDescent="0.3"/>
    <row r="809" s="14" customFormat="1" x14ac:dyDescent="0.3"/>
    <row r="810" s="14" customFormat="1" x14ac:dyDescent="0.3"/>
    <row r="811" s="14" customFormat="1" x14ac:dyDescent="0.3"/>
    <row r="812" s="14" customFormat="1" x14ac:dyDescent="0.3"/>
    <row r="813" s="14" customFormat="1" x14ac:dyDescent="0.3"/>
    <row r="814" s="14" customFormat="1" x14ac:dyDescent="0.3"/>
    <row r="815" s="14" customFormat="1" x14ac:dyDescent="0.3"/>
    <row r="816" s="14" customFormat="1" x14ac:dyDescent="0.3"/>
    <row r="817" s="14" customFormat="1" x14ac:dyDescent="0.3"/>
    <row r="818" s="14" customFormat="1" x14ac:dyDescent="0.3"/>
    <row r="819" s="14" customFormat="1" x14ac:dyDescent="0.3"/>
    <row r="820" s="14" customFormat="1" x14ac:dyDescent="0.3"/>
    <row r="821" s="14" customFormat="1" x14ac:dyDescent="0.3"/>
    <row r="822" s="14" customFormat="1" x14ac:dyDescent="0.3"/>
    <row r="823" s="14" customFormat="1" x14ac:dyDescent="0.3"/>
    <row r="824" s="14" customFormat="1" x14ac:dyDescent="0.3"/>
    <row r="825" s="14" customFormat="1" x14ac:dyDescent="0.3"/>
    <row r="826" s="14" customFormat="1" x14ac:dyDescent="0.3"/>
    <row r="827" s="14" customFormat="1" x14ac:dyDescent="0.3"/>
    <row r="828" s="14" customFormat="1" x14ac:dyDescent="0.3"/>
    <row r="829" s="14" customFormat="1" x14ac:dyDescent="0.3"/>
    <row r="830" s="14" customFormat="1" x14ac:dyDescent="0.3"/>
    <row r="831" s="14" customFormat="1" x14ac:dyDescent="0.3"/>
    <row r="832" s="14" customFormat="1" x14ac:dyDescent="0.3"/>
    <row r="833" s="14" customFormat="1" x14ac:dyDescent="0.3"/>
    <row r="834" s="14" customFormat="1" x14ac:dyDescent="0.3"/>
    <row r="835" s="14" customFormat="1" x14ac:dyDescent="0.3"/>
    <row r="836" s="14" customFormat="1" x14ac:dyDescent="0.3"/>
    <row r="837" s="14" customFormat="1" x14ac:dyDescent="0.3"/>
    <row r="838" s="14" customFormat="1" x14ac:dyDescent="0.3"/>
    <row r="839" s="14" customFormat="1" x14ac:dyDescent="0.3"/>
    <row r="840" s="14" customFormat="1" x14ac:dyDescent="0.3"/>
    <row r="841" s="14" customFormat="1" x14ac:dyDescent="0.3"/>
    <row r="842" s="14" customFormat="1" x14ac:dyDescent="0.3"/>
    <row r="843" s="14" customFormat="1" x14ac:dyDescent="0.3"/>
    <row r="844" s="14" customFormat="1" x14ac:dyDescent="0.3"/>
    <row r="845" s="14" customFormat="1" x14ac:dyDescent="0.3"/>
    <row r="846" s="14" customFormat="1" x14ac:dyDescent="0.3"/>
    <row r="847" s="14" customFormat="1" x14ac:dyDescent="0.3"/>
    <row r="848" s="14" customFormat="1" x14ac:dyDescent="0.3"/>
    <row r="849" s="14" customFormat="1" x14ac:dyDescent="0.3"/>
    <row r="850" s="14" customFormat="1" x14ac:dyDescent="0.3"/>
    <row r="851" s="14" customFormat="1" x14ac:dyDescent="0.3"/>
    <row r="852" s="14" customFormat="1" x14ac:dyDescent="0.3"/>
    <row r="853" s="14" customFormat="1" x14ac:dyDescent="0.3"/>
    <row r="854" s="14" customFormat="1" x14ac:dyDescent="0.3"/>
    <row r="855" s="14" customFormat="1" x14ac:dyDescent="0.3"/>
    <row r="856" s="14" customFormat="1" x14ac:dyDescent="0.3"/>
    <row r="857" s="14" customFormat="1" x14ac:dyDescent="0.3"/>
    <row r="858" s="14" customFormat="1" x14ac:dyDescent="0.3"/>
    <row r="859" s="14" customFormat="1" x14ac:dyDescent="0.3"/>
    <row r="860" s="14" customFormat="1" x14ac:dyDescent="0.3"/>
    <row r="861" s="14" customFormat="1" x14ac:dyDescent="0.3"/>
    <row r="862" s="14" customFormat="1" x14ac:dyDescent="0.3"/>
    <row r="863" s="14" customFormat="1" x14ac:dyDescent="0.3"/>
    <row r="864" s="14" customFormat="1" x14ac:dyDescent="0.3"/>
    <row r="865" s="14" customFormat="1" x14ac:dyDescent="0.3"/>
    <row r="866" s="14" customFormat="1" x14ac:dyDescent="0.3"/>
    <row r="867" s="14" customFormat="1" x14ac:dyDescent="0.3"/>
    <row r="868" s="14" customFormat="1" x14ac:dyDescent="0.3"/>
    <row r="869" s="14" customFormat="1" x14ac:dyDescent="0.3"/>
    <row r="870" s="14" customFormat="1" x14ac:dyDescent="0.3"/>
    <row r="871" s="14" customFormat="1" x14ac:dyDescent="0.3"/>
    <row r="872" s="14" customFormat="1" x14ac:dyDescent="0.3"/>
    <row r="873" s="14" customFormat="1" x14ac:dyDescent="0.3"/>
    <row r="874" s="14" customFormat="1" x14ac:dyDescent="0.3"/>
    <row r="875" s="14" customFormat="1" x14ac:dyDescent="0.3"/>
    <row r="876" s="14" customFormat="1" x14ac:dyDescent="0.3"/>
    <row r="877" s="14" customFormat="1" x14ac:dyDescent="0.3"/>
    <row r="878" s="14" customFormat="1" x14ac:dyDescent="0.3"/>
    <row r="879" s="14" customFormat="1" x14ac:dyDescent="0.3"/>
    <row r="880" s="14" customFormat="1" x14ac:dyDescent="0.3"/>
    <row r="881" s="14" customFormat="1" x14ac:dyDescent="0.3"/>
    <row r="882" s="14" customFormat="1" x14ac:dyDescent="0.3"/>
    <row r="883" s="14" customFormat="1" x14ac:dyDescent="0.3"/>
    <row r="884" s="14" customFormat="1" x14ac:dyDescent="0.3"/>
    <row r="885" s="14" customFormat="1" x14ac:dyDescent="0.3"/>
    <row r="886" s="14" customFormat="1" x14ac:dyDescent="0.3"/>
    <row r="887" s="14" customFormat="1" x14ac:dyDescent="0.3"/>
    <row r="888" s="14" customFormat="1" x14ac:dyDescent="0.3"/>
    <row r="889" s="14" customFormat="1" x14ac:dyDescent="0.3"/>
    <row r="890" s="14" customFormat="1" x14ac:dyDescent="0.3"/>
    <row r="891" s="14" customFormat="1" x14ac:dyDescent="0.3"/>
    <row r="892" s="14" customFormat="1" x14ac:dyDescent="0.3"/>
    <row r="893" s="14" customFormat="1" x14ac:dyDescent="0.3"/>
    <row r="894" s="14" customFormat="1" x14ac:dyDescent="0.3"/>
    <row r="895" s="14" customFormat="1" x14ac:dyDescent="0.3"/>
    <row r="896" s="14" customFormat="1" x14ac:dyDescent="0.3"/>
    <row r="897" s="14" customFormat="1" x14ac:dyDescent="0.3"/>
    <row r="898" s="14" customFormat="1" x14ac:dyDescent="0.3"/>
    <row r="899" s="14" customFormat="1" x14ac:dyDescent="0.3"/>
    <row r="900" s="14" customFormat="1" x14ac:dyDescent="0.3"/>
    <row r="901" s="14" customFormat="1" x14ac:dyDescent="0.3"/>
    <row r="902" s="14" customFormat="1" x14ac:dyDescent="0.3"/>
    <row r="903" s="14" customFormat="1" x14ac:dyDescent="0.3"/>
    <row r="904" s="14" customFormat="1" x14ac:dyDescent="0.3"/>
    <row r="905" s="14" customFormat="1" x14ac:dyDescent="0.3"/>
    <row r="906" s="14" customFormat="1" x14ac:dyDescent="0.3"/>
    <row r="907" s="14" customFormat="1" x14ac:dyDescent="0.3"/>
    <row r="908" s="14" customFormat="1" x14ac:dyDescent="0.3"/>
    <row r="909" s="14" customFormat="1" x14ac:dyDescent="0.3"/>
    <row r="910" s="14" customFormat="1" x14ac:dyDescent="0.3"/>
    <row r="911" s="14" customFormat="1" x14ac:dyDescent="0.3"/>
    <row r="912" s="14" customFormat="1" x14ac:dyDescent="0.3"/>
    <row r="913" s="14" customFormat="1" x14ac:dyDescent="0.3"/>
    <row r="914" s="14" customFormat="1" x14ac:dyDescent="0.3"/>
    <row r="915" s="14" customFormat="1" x14ac:dyDescent="0.3"/>
    <row r="916" s="14" customFormat="1" x14ac:dyDescent="0.3"/>
    <row r="917" s="14" customFormat="1" x14ac:dyDescent="0.3"/>
    <row r="918" s="14" customFormat="1" x14ac:dyDescent="0.3"/>
    <row r="919" s="14" customFormat="1" x14ac:dyDescent="0.3"/>
    <row r="920" s="14" customFormat="1" x14ac:dyDescent="0.3"/>
    <row r="921" s="14" customFormat="1" x14ac:dyDescent="0.3"/>
    <row r="922" s="14" customFormat="1" x14ac:dyDescent="0.3"/>
    <row r="923" s="14" customFormat="1" x14ac:dyDescent="0.3"/>
    <row r="924" s="14" customFormat="1" x14ac:dyDescent="0.3"/>
    <row r="925" s="14" customFormat="1" x14ac:dyDescent="0.3"/>
    <row r="926" s="14" customFormat="1" x14ac:dyDescent="0.3"/>
    <row r="927" s="14" customFormat="1" x14ac:dyDescent="0.3"/>
    <row r="928" s="14" customFormat="1" x14ac:dyDescent="0.3"/>
    <row r="929" s="14" customFormat="1" x14ac:dyDescent="0.3"/>
    <row r="930" s="14" customFormat="1" x14ac:dyDescent="0.3"/>
    <row r="931" s="14" customFormat="1" x14ac:dyDescent="0.3"/>
    <row r="932" s="14" customFormat="1" x14ac:dyDescent="0.3"/>
    <row r="933" s="14" customFormat="1" x14ac:dyDescent="0.3"/>
    <row r="934" s="14" customFormat="1" x14ac:dyDescent="0.3"/>
    <row r="935" s="14" customFormat="1" x14ac:dyDescent="0.3"/>
    <row r="936" s="14" customFormat="1" x14ac:dyDescent="0.3"/>
    <row r="937" s="14" customFormat="1" x14ac:dyDescent="0.3"/>
    <row r="938" s="14" customFormat="1" x14ac:dyDescent="0.3"/>
    <row r="939" s="14" customFormat="1" x14ac:dyDescent="0.3"/>
    <row r="940" s="14" customFormat="1" x14ac:dyDescent="0.3"/>
    <row r="941" s="14" customFormat="1" x14ac:dyDescent="0.3"/>
    <row r="942" s="14" customFormat="1" x14ac:dyDescent="0.3"/>
    <row r="943" s="14" customFormat="1" x14ac:dyDescent="0.3"/>
    <row r="944" s="14" customFormat="1" x14ac:dyDescent="0.3"/>
    <row r="945" s="14" customFormat="1" x14ac:dyDescent="0.3"/>
    <row r="946" s="14" customFormat="1" x14ac:dyDescent="0.3"/>
    <row r="947" s="14" customFormat="1" x14ac:dyDescent="0.3"/>
    <row r="948" s="14" customFormat="1" x14ac:dyDescent="0.3"/>
    <row r="949" s="14" customFormat="1" x14ac:dyDescent="0.3"/>
    <row r="950" s="14" customFormat="1" x14ac:dyDescent="0.3"/>
    <row r="951" s="14" customFormat="1" x14ac:dyDescent="0.3"/>
    <row r="952" s="14" customFormat="1" x14ac:dyDescent="0.3"/>
    <row r="953" s="14" customFormat="1" x14ac:dyDescent="0.3"/>
    <row r="954" s="14" customFormat="1" x14ac:dyDescent="0.3"/>
    <row r="955" s="14" customFormat="1" x14ac:dyDescent="0.3"/>
    <row r="956" s="14" customFormat="1" x14ac:dyDescent="0.3"/>
    <row r="957" s="14" customFormat="1" x14ac:dyDescent="0.3"/>
    <row r="958" s="14" customFormat="1" x14ac:dyDescent="0.3"/>
    <row r="959" s="14" customFormat="1" x14ac:dyDescent="0.3"/>
    <row r="960" s="14" customFormat="1" x14ac:dyDescent="0.3"/>
    <row r="961" s="14" customFormat="1" x14ac:dyDescent="0.3"/>
    <row r="962" s="14" customFormat="1" x14ac:dyDescent="0.3"/>
    <row r="963" s="14" customFormat="1" x14ac:dyDescent="0.3"/>
    <row r="964" s="14" customFormat="1" x14ac:dyDescent="0.3"/>
    <row r="965" s="14" customFormat="1" x14ac:dyDescent="0.3"/>
    <row r="966" s="14" customFormat="1" x14ac:dyDescent="0.3"/>
    <row r="967" s="14" customFormat="1" x14ac:dyDescent="0.3"/>
    <row r="968" s="14" customFormat="1" x14ac:dyDescent="0.3"/>
    <row r="969" s="14" customFormat="1" x14ac:dyDescent="0.3"/>
    <row r="970" s="14" customFormat="1" x14ac:dyDescent="0.3"/>
    <row r="971" s="14" customFormat="1" x14ac:dyDescent="0.3"/>
    <row r="972" s="14" customFormat="1" x14ac:dyDescent="0.3"/>
    <row r="973" s="14" customFormat="1" x14ac:dyDescent="0.3"/>
    <row r="974" s="14" customFormat="1" x14ac:dyDescent="0.3"/>
    <row r="975" s="14" customFormat="1" x14ac:dyDescent="0.3"/>
    <row r="976" s="14" customFormat="1" x14ac:dyDescent="0.3"/>
    <row r="977" s="14" customFormat="1" x14ac:dyDescent="0.3"/>
    <row r="978" s="14" customFormat="1" x14ac:dyDescent="0.3"/>
    <row r="979" s="14" customFormat="1" x14ac:dyDescent="0.3"/>
    <row r="980" s="14" customFormat="1" x14ac:dyDescent="0.3"/>
    <row r="981" s="14" customFormat="1" x14ac:dyDescent="0.3"/>
    <row r="982" s="14" customFormat="1" x14ac:dyDescent="0.3"/>
    <row r="983" s="14" customFormat="1" x14ac:dyDescent="0.3"/>
    <row r="984" s="14" customFormat="1" x14ac:dyDescent="0.3"/>
    <row r="985" s="14" customFormat="1" x14ac:dyDescent="0.3"/>
    <row r="986" s="14" customFormat="1" x14ac:dyDescent="0.3"/>
    <row r="987" s="14" customFormat="1" x14ac:dyDescent="0.3"/>
    <row r="988" s="14" customFormat="1" x14ac:dyDescent="0.3"/>
    <row r="989" s="14" customFormat="1" x14ac:dyDescent="0.3"/>
    <row r="990" s="14" customFormat="1" x14ac:dyDescent="0.3"/>
    <row r="991" s="14" customFormat="1" x14ac:dyDescent="0.3"/>
    <row r="992" s="14" customFormat="1" x14ac:dyDescent="0.3"/>
    <row r="993" s="14" customFormat="1" x14ac:dyDescent="0.3"/>
    <row r="994" s="14" customFormat="1" x14ac:dyDescent="0.3"/>
    <row r="995" s="14" customFormat="1" x14ac:dyDescent="0.3"/>
    <row r="996" s="14" customFormat="1" x14ac:dyDescent="0.3"/>
    <row r="997" s="14" customFormat="1" x14ac:dyDescent="0.3"/>
    <row r="998" s="14" customFormat="1" x14ac:dyDescent="0.3"/>
    <row r="999" s="14" customFormat="1" x14ac:dyDescent="0.3"/>
    <row r="1000" s="14" customFormat="1" x14ac:dyDescent="0.3"/>
    <row r="1001" s="14" customFormat="1" x14ac:dyDescent="0.3"/>
    <row r="1002" s="14" customFormat="1" x14ac:dyDescent="0.3"/>
    <row r="1003" s="14" customFormat="1" x14ac:dyDescent="0.3"/>
    <row r="1004" s="14" customFormat="1" x14ac:dyDescent="0.3"/>
    <row r="1005" s="14" customFormat="1" x14ac:dyDescent="0.3"/>
    <row r="1006" s="14" customFormat="1" x14ac:dyDescent="0.3"/>
    <row r="1007" s="14" customFormat="1" x14ac:dyDescent="0.3"/>
    <row r="1008" s="14" customFormat="1" x14ac:dyDescent="0.3"/>
    <row r="1009" s="14" customFormat="1" x14ac:dyDescent="0.3"/>
    <row r="1010" s="14" customFormat="1" x14ac:dyDescent="0.3"/>
    <row r="1011" s="14" customFormat="1" x14ac:dyDescent="0.3"/>
    <row r="1012" s="14" customFormat="1" x14ac:dyDescent="0.3"/>
    <row r="1013" s="14" customFormat="1" x14ac:dyDescent="0.3"/>
    <row r="1014" s="14" customFormat="1" x14ac:dyDescent="0.3"/>
    <row r="1015" s="14" customFormat="1" x14ac:dyDescent="0.3"/>
    <row r="1016" s="14" customFormat="1" x14ac:dyDescent="0.3"/>
    <row r="1017" s="14" customFormat="1" x14ac:dyDescent="0.3"/>
    <row r="1018" s="14" customFormat="1" x14ac:dyDescent="0.3"/>
    <row r="1019" s="14" customFormat="1" x14ac:dyDescent="0.3"/>
    <row r="1020" s="14" customFormat="1" x14ac:dyDescent="0.3"/>
    <row r="1021" s="14" customFormat="1" x14ac:dyDescent="0.3"/>
    <row r="1022" s="14" customFormat="1" x14ac:dyDescent="0.3"/>
    <row r="1023" s="14" customFormat="1" x14ac:dyDescent="0.3"/>
    <row r="1024" s="14" customFormat="1" x14ac:dyDescent="0.3"/>
    <row r="1025" s="14" customFormat="1" x14ac:dyDescent="0.3"/>
    <row r="1026" s="14" customFormat="1" x14ac:dyDescent="0.3"/>
    <row r="1027" s="14" customFormat="1" x14ac:dyDescent="0.3"/>
    <row r="1028" s="14" customFormat="1" x14ac:dyDescent="0.3"/>
    <row r="1029" s="14" customFormat="1" x14ac:dyDescent="0.3"/>
    <row r="1030" s="14" customFormat="1" x14ac:dyDescent="0.3"/>
    <row r="1031" s="14" customFormat="1" x14ac:dyDescent="0.3"/>
    <row r="1032" s="14" customFormat="1" x14ac:dyDescent="0.3"/>
    <row r="1033" s="14" customFormat="1" x14ac:dyDescent="0.3"/>
    <row r="1034" s="14" customFormat="1" x14ac:dyDescent="0.3"/>
    <row r="1035" s="14" customFormat="1" x14ac:dyDescent="0.3"/>
    <row r="1036" s="14" customFormat="1" x14ac:dyDescent="0.3"/>
    <row r="1037" s="14" customFormat="1" x14ac:dyDescent="0.3"/>
    <row r="1038" s="14" customFormat="1" x14ac:dyDescent="0.3"/>
    <row r="1039" s="14" customFormat="1" x14ac:dyDescent="0.3"/>
    <row r="1040" s="14" customFormat="1" x14ac:dyDescent="0.3"/>
    <row r="1041" s="14" customFormat="1" x14ac:dyDescent="0.3"/>
    <row r="1042" s="14" customFormat="1" x14ac:dyDescent="0.3"/>
    <row r="1043" s="14" customFormat="1" x14ac:dyDescent="0.3"/>
    <row r="1044" s="14" customFormat="1" x14ac:dyDescent="0.3"/>
    <row r="1045" s="14" customFormat="1" x14ac:dyDescent="0.3"/>
    <row r="1046" s="14" customFormat="1" x14ac:dyDescent="0.3"/>
    <row r="1047" s="14" customFormat="1" x14ac:dyDescent="0.3"/>
    <row r="1048" s="14" customFormat="1" x14ac:dyDescent="0.3"/>
    <row r="1049" s="14" customFormat="1" x14ac:dyDescent="0.3"/>
    <row r="1050" s="14" customFormat="1" x14ac:dyDescent="0.3"/>
    <row r="1051" s="14" customFormat="1" x14ac:dyDescent="0.3"/>
    <row r="1052" s="14" customFormat="1" x14ac:dyDescent="0.3"/>
    <row r="1053" s="14" customFormat="1" x14ac:dyDescent="0.3"/>
    <row r="1054" s="14" customFormat="1" x14ac:dyDescent="0.3"/>
    <row r="1055" s="14" customFormat="1" x14ac:dyDescent="0.3"/>
    <row r="1056" s="14" customFormat="1" x14ac:dyDescent="0.3"/>
    <row r="1057" s="14" customFormat="1" x14ac:dyDescent="0.3"/>
    <row r="1058" s="14" customFormat="1" x14ac:dyDescent="0.3"/>
    <row r="1059" s="14" customFormat="1" x14ac:dyDescent="0.3"/>
    <row r="1060" s="14" customFormat="1" x14ac:dyDescent="0.3"/>
    <row r="1061" s="14" customFormat="1" x14ac:dyDescent="0.3"/>
    <row r="1062" s="14" customFormat="1" x14ac:dyDescent="0.3"/>
    <row r="1063" s="14" customFormat="1" x14ac:dyDescent="0.3"/>
    <row r="1064" s="14" customFormat="1" x14ac:dyDescent="0.3"/>
    <row r="1065" s="14" customFormat="1" x14ac:dyDescent="0.3"/>
    <row r="1066" s="14" customFormat="1" x14ac:dyDescent="0.3"/>
    <row r="1067" s="14" customFormat="1" x14ac:dyDescent="0.3"/>
    <row r="1068" s="14" customFormat="1" x14ac:dyDescent="0.3"/>
    <row r="1069" s="14" customFormat="1" x14ac:dyDescent="0.3"/>
    <row r="1070" s="14" customFormat="1" x14ac:dyDescent="0.3"/>
    <row r="1071" s="14" customFormat="1" x14ac:dyDescent="0.3"/>
    <row r="1072" s="14" customFormat="1" x14ac:dyDescent="0.3"/>
    <row r="1073" s="14" customFormat="1" x14ac:dyDescent="0.3"/>
    <row r="1074" s="14" customFormat="1" x14ac:dyDescent="0.3"/>
    <row r="1075" s="14" customFormat="1" x14ac:dyDescent="0.3"/>
    <row r="1076" s="14" customFormat="1" x14ac:dyDescent="0.3"/>
    <row r="1077" s="14" customFormat="1" x14ac:dyDescent="0.3"/>
    <row r="1078" s="14" customFormat="1" x14ac:dyDescent="0.3"/>
    <row r="1079" s="14" customFormat="1" x14ac:dyDescent="0.3"/>
    <row r="1080" s="14" customFormat="1" x14ac:dyDescent="0.3"/>
    <row r="1081" s="14" customFormat="1" x14ac:dyDescent="0.3"/>
    <row r="1082" s="14" customFormat="1" x14ac:dyDescent="0.3"/>
    <row r="1083" s="14" customFormat="1" x14ac:dyDescent="0.3"/>
    <row r="1084" s="14" customFormat="1" x14ac:dyDescent="0.3"/>
    <row r="1085" s="14" customFormat="1" x14ac:dyDescent="0.3"/>
    <row r="1086" s="14" customFormat="1" x14ac:dyDescent="0.3"/>
    <row r="1087" s="14" customFormat="1" x14ac:dyDescent="0.3"/>
    <row r="1088" s="14" customFormat="1" x14ac:dyDescent="0.3"/>
    <row r="1089" s="14" customFormat="1" x14ac:dyDescent="0.3"/>
    <row r="1090" s="14" customFormat="1" x14ac:dyDescent="0.3"/>
    <row r="1091" s="14" customFormat="1" x14ac:dyDescent="0.3"/>
    <row r="1092" s="14" customFormat="1" x14ac:dyDescent="0.3"/>
    <row r="1093" s="14" customFormat="1" x14ac:dyDescent="0.3"/>
    <row r="1094" s="14" customFormat="1" x14ac:dyDescent="0.3"/>
    <row r="1095" s="14" customFormat="1" x14ac:dyDescent="0.3"/>
    <row r="1096" s="14" customFormat="1" x14ac:dyDescent="0.3"/>
    <row r="1097" s="14" customFormat="1" x14ac:dyDescent="0.3"/>
    <row r="1098" s="14" customFormat="1" x14ac:dyDescent="0.3"/>
    <row r="1099" s="14" customFormat="1" x14ac:dyDescent="0.3"/>
    <row r="1100" s="14" customFormat="1" x14ac:dyDescent="0.3"/>
    <row r="1101" s="14" customFormat="1" x14ac:dyDescent="0.3"/>
    <row r="1102" s="14" customFormat="1" x14ac:dyDescent="0.3"/>
    <row r="1103" s="14" customFormat="1" x14ac:dyDescent="0.3"/>
    <row r="1104" s="14" customFormat="1" x14ac:dyDescent="0.3"/>
    <row r="1105" s="14" customFormat="1" x14ac:dyDescent="0.3"/>
    <row r="1106" s="14" customFormat="1" x14ac:dyDescent="0.3"/>
    <row r="1107" s="14" customFormat="1" x14ac:dyDescent="0.3"/>
    <row r="1108" s="14" customFormat="1" x14ac:dyDescent="0.3"/>
    <row r="1109" s="14" customFormat="1" x14ac:dyDescent="0.3"/>
    <row r="1110" s="14" customFormat="1" x14ac:dyDescent="0.3"/>
    <row r="1111" s="14" customFormat="1" x14ac:dyDescent="0.3"/>
    <row r="1112" s="14" customFormat="1" x14ac:dyDescent="0.3"/>
    <row r="1113" s="14" customFormat="1" x14ac:dyDescent="0.3"/>
    <row r="1114" s="14" customFormat="1" x14ac:dyDescent="0.3"/>
    <row r="1115" s="14" customFormat="1" x14ac:dyDescent="0.3"/>
    <row r="1116" s="14" customFormat="1" x14ac:dyDescent="0.3"/>
    <row r="1117" s="14" customFormat="1" x14ac:dyDescent="0.3"/>
    <row r="1118" s="14" customFormat="1" x14ac:dyDescent="0.3"/>
    <row r="1119" s="14" customFormat="1" x14ac:dyDescent="0.3"/>
    <row r="1120" s="14" customFormat="1" x14ac:dyDescent="0.3"/>
    <row r="1121" s="14" customFormat="1" x14ac:dyDescent="0.3"/>
    <row r="1122" s="14" customFormat="1" x14ac:dyDescent="0.3"/>
    <row r="1123" s="14" customFormat="1" x14ac:dyDescent="0.3"/>
    <row r="1124" s="14" customFormat="1" x14ac:dyDescent="0.3"/>
    <row r="1125" s="14" customFormat="1" x14ac:dyDescent="0.3"/>
    <row r="1126" s="14" customFormat="1" x14ac:dyDescent="0.3"/>
    <row r="1127" s="14" customFormat="1" x14ac:dyDescent="0.3"/>
    <row r="1128" s="14" customFormat="1" x14ac:dyDescent="0.3"/>
    <row r="1129" s="14" customFormat="1" x14ac:dyDescent="0.3"/>
    <row r="1130" s="14" customFormat="1" x14ac:dyDescent="0.3"/>
    <row r="1131" s="14" customFormat="1" x14ac:dyDescent="0.3"/>
    <row r="1132" s="14" customFormat="1" x14ac:dyDescent="0.3"/>
    <row r="1133" s="14" customFormat="1" x14ac:dyDescent="0.3"/>
    <row r="1134" s="14" customFormat="1" x14ac:dyDescent="0.3"/>
    <row r="1135" s="14" customFormat="1" x14ac:dyDescent="0.3"/>
    <row r="1136" s="14" customFormat="1" x14ac:dyDescent="0.3"/>
    <row r="1137" s="14" customFormat="1" x14ac:dyDescent="0.3"/>
    <row r="1138" s="14" customFormat="1" x14ac:dyDescent="0.3"/>
    <row r="1139" s="14" customFormat="1" x14ac:dyDescent="0.3"/>
    <row r="1140" s="14" customFormat="1" x14ac:dyDescent="0.3"/>
    <row r="1141" s="14" customFormat="1" x14ac:dyDescent="0.3"/>
    <row r="1142" s="14" customFormat="1" x14ac:dyDescent="0.3"/>
    <row r="1143" s="14" customFormat="1" x14ac:dyDescent="0.3"/>
    <row r="1144" s="14" customFormat="1" x14ac:dyDescent="0.3"/>
    <row r="1145" s="14" customFormat="1" x14ac:dyDescent="0.3"/>
    <row r="1146" s="14" customFormat="1" x14ac:dyDescent="0.3"/>
    <row r="1147" s="14" customFormat="1" x14ac:dyDescent="0.3"/>
    <row r="1148" s="14" customFormat="1" x14ac:dyDescent="0.3"/>
    <row r="1149" s="14" customFormat="1" x14ac:dyDescent="0.3"/>
    <row r="1150" s="14" customFormat="1" x14ac:dyDescent="0.3"/>
    <row r="1151" s="14" customFormat="1" x14ac:dyDescent="0.3"/>
    <row r="1152" s="14" customFormat="1" x14ac:dyDescent="0.3"/>
    <row r="1153" s="14" customFormat="1" x14ac:dyDescent="0.3"/>
    <row r="1154" s="14" customFormat="1" x14ac:dyDescent="0.3"/>
    <row r="1155" s="14" customFormat="1" x14ac:dyDescent="0.3"/>
    <row r="1156" s="14" customFormat="1" x14ac:dyDescent="0.3"/>
    <row r="1157" s="14" customFormat="1" x14ac:dyDescent="0.3"/>
    <row r="1158" s="14" customFormat="1" x14ac:dyDescent="0.3"/>
    <row r="1159" s="14" customFormat="1" x14ac:dyDescent="0.3"/>
    <row r="1160" s="14" customFormat="1" x14ac:dyDescent="0.3"/>
    <row r="1161" s="14" customFormat="1" x14ac:dyDescent="0.3"/>
    <row r="1162" s="14" customFormat="1" x14ac:dyDescent="0.3"/>
    <row r="1163" s="14" customFormat="1" x14ac:dyDescent="0.3"/>
    <row r="1164" s="14" customFormat="1" x14ac:dyDescent="0.3"/>
    <row r="1165" s="14" customFormat="1" x14ac:dyDescent="0.3"/>
    <row r="1166" s="14" customFormat="1" x14ac:dyDescent="0.3"/>
    <row r="1167" s="14" customFormat="1" x14ac:dyDescent="0.3"/>
    <row r="1168" s="14" customFormat="1" x14ac:dyDescent="0.3"/>
    <row r="1169" s="14" customFormat="1" x14ac:dyDescent="0.3"/>
    <row r="1170" s="14" customFormat="1" x14ac:dyDescent="0.3"/>
    <row r="1171" s="14" customFormat="1" x14ac:dyDescent="0.3"/>
    <row r="1172" s="14" customFormat="1" x14ac:dyDescent="0.3"/>
    <row r="1173" s="14" customFormat="1" x14ac:dyDescent="0.3"/>
    <row r="1174" s="14" customFormat="1" x14ac:dyDescent="0.3"/>
    <row r="1175" s="14" customFormat="1" x14ac:dyDescent="0.3"/>
    <row r="1176" s="14" customFormat="1" x14ac:dyDescent="0.3"/>
    <row r="1177" s="14" customFormat="1" x14ac:dyDescent="0.3"/>
    <row r="1178" s="14" customFormat="1" x14ac:dyDescent="0.3"/>
    <row r="1179" s="14" customFormat="1" x14ac:dyDescent="0.3"/>
    <row r="1180" s="14" customFormat="1" x14ac:dyDescent="0.3"/>
    <row r="1181" s="14" customFormat="1" x14ac:dyDescent="0.3"/>
    <row r="1182" s="14" customFormat="1" x14ac:dyDescent="0.3"/>
    <row r="1183" s="14" customFormat="1" x14ac:dyDescent="0.3"/>
    <row r="1184" s="14" customFormat="1" x14ac:dyDescent="0.3"/>
    <row r="1185" s="14" customFormat="1" x14ac:dyDescent="0.3"/>
    <row r="1186" s="14" customFormat="1" x14ac:dyDescent="0.3"/>
    <row r="1187" s="14" customFormat="1" x14ac:dyDescent="0.3"/>
    <row r="1188" s="14" customFormat="1" x14ac:dyDescent="0.3"/>
    <row r="1189" s="14" customFormat="1" x14ac:dyDescent="0.3"/>
    <row r="1190" s="14" customFormat="1" x14ac:dyDescent="0.3"/>
    <row r="1191" s="14" customFormat="1" x14ac:dyDescent="0.3"/>
    <row r="1192" s="14" customFormat="1" x14ac:dyDescent="0.3"/>
    <row r="1193" s="14" customFormat="1" x14ac:dyDescent="0.3"/>
    <row r="1194" s="14" customFormat="1" x14ac:dyDescent="0.3"/>
    <row r="1195" s="14" customFormat="1" x14ac:dyDescent="0.3"/>
    <row r="1196" s="14" customFormat="1" x14ac:dyDescent="0.3"/>
    <row r="1197" s="14" customFormat="1" x14ac:dyDescent="0.3"/>
    <row r="1198" s="14" customFormat="1" x14ac:dyDescent="0.3"/>
    <row r="1199" s="14" customFormat="1" x14ac:dyDescent="0.3"/>
    <row r="1200" s="14" customFormat="1" x14ac:dyDescent="0.3"/>
    <row r="1201" s="14" customFormat="1" x14ac:dyDescent="0.3"/>
    <row r="1202" s="14" customFormat="1" x14ac:dyDescent="0.3"/>
    <row r="1203" s="14" customFormat="1" x14ac:dyDescent="0.3"/>
    <row r="1204" s="14" customFormat="1" x14ac:dyDescent="0.3"/>
    <row r="1205" s="14" customFormat="1" x14ac:dyDescent="0.3"/>
    <row r="1206" s="14" customFormat="1" x14ac:dyDescent="0.3"/>
    <row r="1207" s="14" customFormat="1" x14ac:dyDescent="0.3"/>
    <row r="1208" s="14" customFormat="1" x14ac:dyDescent="0.3"/>
    <row r="1209" s="14" customFormat="1" x14ac:dyDescent="0.3"/>
    <row r="1210" s="14" customFormat="1" x14ac:dyDescent="0.3"/>
    <row r="1211" s="14" customFormat="1" x14ac:dyDescent="0.3"/>
    <row r="1212" s="14" customFormat="1" x14ac:dyDescent="0.3"/>
    <row r="1213" s="14" customFormat="1" x14ac:dyDescent="0.3"/>
    <row r="1214" s="14" customFormat="1" x14ac:dyDescent="0.3"/>
    <row r="1215" s="14" customFormat="1" x14ac:dyDescent="0.3"/>
    <row r="1216" s="14" customFormat="1" x14ac:dyDescent="0.3"/>
    <row r="1217" s="14" customFormat="1" x14ac:dyDescent="0.3"/>
    <row r="1218" s="14" customFormat="1" x14ac:dyDescent="0.3"/>
    <row r="1219" s="14" customFormat="1" x14ac:dyDescent="0.3"/>
    <row r="1220" s="14" customFormat="1" x14ac:dyDescent="0.3"/>
    <row r="1221" s="14" customFormat="1" x14ac:dyDescent="0.3"/>
    <row r="1222" s="14" customFormat="1" x14ac:dyDescent="0.3"/>
    <row r="1223" s="14" customFormat="1" x14ac:dyDescent="0.3"/>
    <row r="1224" s="14" customFormat="1" x14ac:dyDescent="0.3"/>
    <row r="1225" s="14" customFormat="1" x14ac:dyDescent="0.3"/>
    <row r="1226" s="14" customFormat="1" x14ac:dyDescent="0.3"/>
    <row r="1227" s="14" customFormat="1" x14ac:dyDescent="0.3"/>
    <row r="1228" s="14" customFormat="1" x14ac:dyDescent="0.3"/>
    <row r="1229" s="14" customFormat="1" x14ac:dyDescent="0.3"/>
    <row r="1230" s="14" customFormat="1" x14ac:dyDescent="0.3"/>
    <row r="1231" s="14" customFormat="1" x14ac:dyDescent="0.3"/>
    <row r="1232" s="14" customFormat="1" x14ac:dyDescent="0.3"/>
    <row r="1233" s="14" customFormat="1" x14ac:dyDescent="0.3"/>
    <row r="1234" s="14" customFormat="1" x14ac:dyDescent="0.3"/>
    <row r="1235" s="14" customFormat="1" x14ac:dyDescent="0.3"/>
    <row r="1236" s="14" customFormat="1" x14ac:dyDescent="0.3"/>
    <row r="1237" s="14" customFormat="1" x14ac:dyDescent="0.3"/>
    <row r="1238" s="14" customFormat="1" x14ac:dyDescent="0.3"/>
    <row r="1239" s="14" customFormat="1" x14ac:dyDescent="0.3"/>
    <row r="1240" s="14" customFormat="1" x14ac:dyDescent="0.3"/>
    <row r="1241" s="14" customFormat="1" x14ac:dyDescent="0.3"/>
    <row r="1242" s="14" customFormat="1" x14ac:dyDescent="0.3"/>
    <row r="1243" s="14" customFormat="1" x14ac:dyDescent="0.3"/>
  </sheetData>
  <sheetProtection algorithmName="SHA-512" hashValue="EcP4Q4+QYFlJjKh0L0ZTDD1dpiMWNT9xKvBWc+3tXuRCaHYPdVqfXamiFCFhJWLWoHSpQg+QG28dMRRRMQdgGA==" saltValue="sAI1/zkzqJO6c/rRz74wfw==" spinCount="100000" sheet="1" selectLockedCells="1"/>
  <mergeCells count="12">
    <mergeCell ref="A36:C36"/>
    <mergeCell ref="A35:C35"/>
    <mergeCell ref="A1:C1"/>
    <mergeCell ref="B28:C28"/>
    <mergeCell ref="B32:C32"/>
    <mergeCell ref="A7:A10"/>
    <mergeCell ref="A12:A16"/>
    <mergeCell ref="A18:A21"/>
    <mergeCell ref="A23:A26"/>
    <mergeCell ref="A28:A30"/>
    <mergeCell ref="A32:A34"/>
    <mergeCell ref="A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P1207"/>
  <sheetViews>
    <sheetView workbookViewId="0">
      <selection activeCell="I4" sqref="I4"/>
    </sheetView>
  </sheetViews>
  <sheetFormatPr defaultColWidth="9.1796875" defaultRowHeight="12" x14ac:dyDescent="0.3"/>
  <cols>
    <col min="1" max="1" width="25.453125" style="77" bestFit="1" customWidth="1"/>
    <col min="2" max="2" width="44.81640625" style="77" customWidth="1"/>
    <col min="3" max="3" width="13.1796875" style="77" customWidth="1"/>
    <col min="4" max="4" width="11.26953125" style="77" customWidth="1"/>
    <col min="5" max="5" width="8.453125" style="77" customWidth="1"/>
    <col min="6" max="6" width="10.453125" style="77" customWidth="1"/>
    <col min="7" max="7" width="12" style="68" customWidth="1"/>
    <col min="8" max="9" width="15.7265625" style="68" customWidth="1"/>
    <col min="10" max="68" width="9.1796875" style="68"/>
    <col min="69" max="16384" width="9.1796875" style="77"/>
  </cols>
  <sheetData>
    <row r="1" spans="1:9" s="68" customFormat="1" ht="24" customHeight="1" x14ac:dyDescent="0.35">
      <c r="A1" s="126" t="s">
        <v>49</v>
      </c>
      <c r="B1" s="127"/>
      <c r="C1" s="127"/>
      <c r="D1" s="127"/>
      <c r="E1" s="127"/>
      <c r="F1" s="128"/>
      <c r="G1" s="129"/>
      <c r="H1" s="129"/>
      <c r="I1" s="129"/>
    </row>
    <row r="2" spans="1:9" s="68" customFormat="1" ht="24" customHeight="1" x14ac:dyDescent="0.35">
      <c r="A2" s="126" t="s">
        <v>52</v>
      </c>
      <c r="B2" s="130"/>
      <c r="C2" s="130"/>
      <c r="D2" s="130"/>
      <c r="E2" s="130"/>
      <c r="F2" s="128"/>
      <c r="G2" s="129"/>
      <c r="H2" s="129"/>
      <c r="I2" s="129"/>
    </row>
    <row r="3" spans="1:9" s="68" customFormat="1" ht="55" customHeight="1" x14ac:dyDescent="0.3">
      <c r="A3" s="78" t="s">
        <v>13</v>
      </c>
      <c r="B3" s="78" t="s">
        <v>70</v>
      </c>
      <c r="C3" s="78" t="s">
        <v>50</v>
      </c>
      <c r="D3" s="78" t="s">
        <v>71</v>
      </c>
      <c r="E3" s="78" t="s">
        <v>30</v>
      </c>
      <c r="F3" s="78" t="s">
        <v>72</v>
      </c>
      <c r="G3" s="78" t="s">
        <v>73</v>
      </c>
      <c r="H3" s="78" t="s">
        <v>31</v>
      </c>
      <c r="I3" s="79" t="s">
        <v>74</v>
      </c>
    </row>
    <row r="4" spans="1:9" s="68" customFormat="1" x14ac:dyDescent="0.3">
      <c r="A4" s="69" t="s">
        <v>55</v>
      </c>
      <c r="B4" s="52" t="s">
        <v>56</v>
      </c>
      <c r="C4" s="70">
        <v>2</v>
      </c>
      <c r="D4" s="71"/>
      <c r="E4" s="52"/>
      <c r="F4" s="54">
        <v>500</v>
      </c>
      <c r="G4" s="72"/>
      <c r="H4" s="67">
        <v>1000</v>
      </c>
      <c r="I4" s="66" t="s">
        <v>69</v>
      </c>
    </row>
    <row r="5" spans="1:9" s="68" customFormat="1" ht="12.65" customHeight="1" x14ac:dyDescent="0.3">
      <c r="A5" s="69" t="s">
        <v>58</v>
      </c>
      <c r="B5" s="52" t="s">
        <v>56</v>
      </c>
      <c r="C5" s="70">
        <v>1</v>
      </c>
      <c r="D5" s="71"/>
      <c r="E5" s="52"/>
      <c r="F5" s="54">
        <v>100</v>
      </c>
      <c r="G5" s="72"/>
      <c r="H5" s="67">
        <v>100</v>
      </c>
      <c r="I5" s="66" t="s">
        <v>59</v>
      </c>
    </row>
    <row r="6" spans="1:9" s="68" customFormat="1" ht="12.65" customHeight="1" x14ac:dyDescent="0.3">
      <c r="A6" s="69" t="s">
        <v>60</v>
      </c>
      <c r="B6" s="52" t="s">
        <v>61</v>
      </c>
      <c r="C6" s="70">
        <v>1</v>
      </c>
      <c r="D6" s="71"/>
      <c r="E6" s="52"/>
      <c r="F6" s="54">
        <v>25000</v>
      </c>
      <c r="G6" s="72"/>
      <c r="H6" s="67">
        <v>25000</v>
      </c>
      <c r="I6" s="66" t="s">
        <v>62</v>
      </c>
    </row>
    <row r="7" spans="1:9" s="68" customFormat="1" ht="12.65" customHeight="1" x14ac:dyDescent="0.3">
      <c r="A7" s="69" t="s">
        <v>63</v>
      </c>
      <c r="B7" s="52" t="s">
        <v>61</v>
      </c>
      <c r="C7" s="70">
        <v>1</v>
      </c>
      <c r="D7" s="71"/>
      <c r="E7" s="52"/>
      <c r="F7" s="54">
        <v>400</v>
      </c>
      <c r="G7" s="72"/>
      <c r="H7" s="67">
        <v>400</v>
      </c>
      <c r="I7" s="66" t="s">
        <v>57</v>
      </c>
    </row>
    <row r="8" spans="1:9" s="68" customFormat="1" ht="12.65" customHeight="1" x14ac:dyDescent="0.3">
      <c r="A8" s="69" t="s">
        <v>64</v>
      </c>
      <c r="B8" s="52" t="s">
        <v>65</v>
      </c>
      <c r="C8" s="70">
        <v>1</v>
      </c>
      <c r="D8" s="71" t="s">
        <v>66</v>
      </c>
      <c r="E8" s="52"/>
      <c r="F8" s="54">
        <v>600</v>
      </c>
      <c r="G8" s="72"/>
      <c r="H8" s="67">
        <v>600</v>
      </c>
      <c r="I8" s="66" t="s">
        <v>59</v>
      </c>
    </row>
    <row r="9" spans="1:9" s="68" customFormat="1" ht="12.65" customHeight="1" x14ac:dyDescent="0.3">
      <c r="A9" s="69" t="s">
        <v>67</v>
      </c>
      <c r="B9" s="52" t="s">
        <v>61</v>
      </c>
      <c r="C9" s="70">
        <v>1</v>
      </c>
      <c r="D9" s="71"/>
      <c r="E9" s="52"/>
      <c r="F9" s="54">
        <v>100</v>
      </c>
      <c r="G9" s="72">
        <v>2000</v>
      </c>
      <c r="H9" s="67">
        <v>100</v>
      </c>
      <c r="I9" s="66" t="s">
        <v>59</v>
      </c>
    </row>
    <row r="10" spans="1:9" s="68" customFormat="1" ht="12.65" customHeight="1" x14ac:dyDescent="0.3">
      <c r="A10" s="69" t="s">
        <v>68</v>
      </c>
      <c r="B10" s="52" t="s">
        <v>61</v>
      </c>
      <c r="C10" s="70">
        <v>1</v>
      </c>
      <c r="D10" s="71"/>
      <c r="E10" s="52"/>
      <c r="F10" s="54">
        <v>200</v>
      </c>
      <c r="G10" s="72">
        <v>100</v>
      </c>
      <c r="H10" s="67">
        <v>200</v>
      </c>
      <c r="I10" s="66" t="s">
        <v>59</v>
      </c>
    </row>
    <row r="11" spans="1:9" s="68" customFormat="1" ht="13" customHeight="1" x14ac:dyDescent="0.3">
      <c r="A11" s="69"/>
      <c r="B11" s="52"/>
      <c r="C11" s="70" t="s">
        <v>51</v>
      </c>
      <c r="D11" s="71"/>
      <c r="E11" s="52"/>
      <c r="F11" s="54">
        <v>0</v>
      </c>
      <c r="G11" s="72"/>
      <c r="H11" s="67">
        <f t="shared" ref="H11:H25" si="0">D11*F11</f>
        <v>0</v>
      </c>
      <c r="I11" s="66" t="s">
        <v>69</v>
      </c>
    </row>
    <row r="12" spans="1:9" s="68" customFormat="1" ht="13" customHeight="1" x14ac:dyDescent="0.3">
      <c r="A12" s="69"/>
      <c r="B12" s="52"/>
      <c r="C12" s="70" t="s">
        <v>51</v>
      </c>
      <c r="D12" s="71"/>
      <c r="E12" s="52"/>
      <c r="F12" s="54">
        <v>0</v>
      </c>
      <c r="G12" s="72"/>
      <c r="H12" s="67">
        <f t="shared" si="0"/>
        <v>0</v>
      </c>
      <c r="I12" s="66" t="s">
        <v>69</v>
      </c>
    </row>
    <row r="13" spans="1:9" s="68" customFormat="1" ht="13" customHeight="1" x14ac:dyDescent="0.3">
      <c r="A13" s="69"/>
      <c r="B13" s="52"/>
      <c r="C13" s="70" t="s">
        <v>51</v>
      </c>
      <c r="D13" s="71"/>
      <c r="E13" s="52"/>
      <c r="F13" s="54">
        <v>0</v>
      </c>
      <c r="G13" s="72"/>
      <c r="H13" s="67">
        <f t="shared" si="0"/>
        <v>0</v>
      </c>
      <c r="I13" s="66" t="s">
        <v>69</v>
      </c>
    </row>
    <row r="14" spans="1:9" s="68" customFormat="1" ht="13" customHeight="1" x14ac:dyDescent="0.3">
      <c r="A14" s="69"/>
      <c r="B14" s="52"/>
      <c r="C14" s="70" t="s">
        <v>51</v>
      </c>
      <c r="D14" s="71"/>
      <c r="E14" s="52"/>
      <c r="F14" s="54">
        <v>0</v>
      </c>
      <c r="G14" s="72"/>
      <c r="H14" s="67">
        <f t="shared" si="0"/>
        <v>0</v>
      </c>
      <c r="I14" s="66" t="s">
        <v>69</v>
      </c>
    </row>
    <row r="15" spans="1:9" s="68" customFormat="1" ht="13" customHeight="1" x14ac:dyDescent="0.3">
      <c r="A15" s="69"/>
      <c r="B15" s="52"/>
      <c r="C15" s="70" t="s">
        <v>51</v>
      </c>
      <c r="D15" s="71"/>
      <c r="E15" s="52"/>
      <c r="F15" s="54">
        <v>0</v>
      </c>
      <c r="G15" s="72"/>
      <c r="H15" s="67">
        <f t="shared" si="0"/>
        <v>0</v>
      </c>
      <c r="I15" s="66" t="s">
        <v>69</v>
      </c>
    </row>
    <row r="16" spans="1:9" s="68" customFormat="1" ht="13" customHeight="1" x14ac:dyDescent="0.3">
      <c r="A16" s="69"/>
      <c r="B16" s="52"/>
      <c r="C16" s="70" t="s">
        <v>51</v>
      </c>
      <c r="D16" s="71"/>
      <c r="E16" s="52"/>
      <c r="F16" s="54">
        <v>0</v>
      </c>
      <c r="G16" s="72"/>
      <c r="H16" s="67">
        <f t="shared" si="0"/>
        <v>0</v>
      </c>
      <c r="I16" s="66" t="s">
        <v>69</v>
      </c>
    </row>
    <row r="17" spans="1:9" s="68" customFormat="1" ht="13" customHeight="1" x14ac:dyDescent="0.3">
      <c r="A17" s="69"/>
      <c r="B17" s="52"/>
      <c r="C17" s="70" t="s">
        <v>51</v>
      </c>
      <c r="D17" s="71"/>
      <c r="E17" s="52"/>
      <c r="F17" s="54">
        <v>0</v>
      </c>
      <c r="G17" s="72"/>
      <c r="H17" s="67">
        <f t="shared" si="0"/>
        <v>0</v>
      </c>
      <c r="I17" s="66" t="s">
        <v>69</v>
      </c>
    </row>
    <row r="18" spans="1:9" s="68" customFormat="1" ht="13" customHeight="1" x14ac:dyDescent="0.3">
      <c r="A18" s="69"/>
      <c r="B18" s="52"/>
      <c r="C18" s="70" t="s">
        <v>51</v>
      </c>
      <c r="D18" s="71"/>
      <c r="E18" s="52"/>
      <c r="F18" s="54">
        <v>0</v>
      </c>
      <c r="G18" s="72"/>
      <c r="H18" s="67">
        <f t="shared" si="0"/>
        <v>0</v>
      </c>
      <c r="I18" s="66" t="s">
        <v>69</v>
      </c>
    </row>
    <row r="19" spans="1:9" s="68" customFormat="1" ht="13" customHeight="1" x14ac:dyDescent="0.3">
      <c r="A19" s="69"/>
      <c r="B19" s="52"/>
      <c r="C19" s="70" t="s">
        <v>51</v>
      </c>
      <c r="D19" s="71"/>
      <c r="E19" s="52"/>
      <c r="F19" s="54">
        <v>0</v>
      </c>
      <c r="G19" s="72"/>
      <c r="H19" s="67">
        <f t="shared" si="0"/>
        <v>0</v>
      </c>
      <c r="I19" s="66" t="s">
        <v>69</v>
      </c>
    </row>
    <row r="20" spans="1:9" s="68" customFormat="1" ht="13" customHeight="1" x14ac:dyDescent="0.3">
      <c r="A20" s="69"/>
      <c r="B20" s="52"/>
      <c r="C20" s="70" t="s">
        <v>51</v>
      </c>
      <c r="D20" s="71"/>
      <c r="E20" s="52"/>
      <c r="F20" s="54">
        <v>0</v>
      </c>
      <c r="G20" s="72"/>
      <c r="H20" s="67">
        <f t="shared" si="0"/>
        <v>0</v>
      </c>
      <c r="I20" s="66" t="s">
        <v>69</v>
      </c>
    </row>
    <row r="21" spans="1:9" s="68" customFormat="1" ht="13" customHeight="1" x14ac:dyDescent="0.3">
      <c r="A21" s="69"/>
      <c r="B21" s="52"/>
      <c r="C21" s="70" t="s">
        <v>51</v>
      </c>
      <c r="D21" s="71"/>
      <c r="E21" s="52"/>
      <c r="F21" s="54">
        <v>0</v>
      </c>
      <c r="G21" s="72"/>
      <c r="H21" s="67">
        <f t="shared" si="0"/>
        <v>0</v>
      </c>
      <c r="I21" s="66" t="s">
        <v>69</v>
      </c>
    </row>
    <row r="22" spans="1:9" s="68" customFormat="1" ht="13" customHeight="1" x14ac:dyDescent="0.3">
      <c r="A22" s="69"/>
      <c r="B22" s="52"/>
      <c r="C22" s="70" t="s">
        <v>51</v>
      </c>
      <c r="D22" s="71"/>
      <c r="E22" s="52"/>
      <c r="F22" s="54">
        <v>0</v>
      </c>
      <c r="G22" s="72"/>
      <c r="H22" s="67">
        <f t="shared" si="0"/>
        <v>0</v>
      </c>
      <c r="I22" s="66" t="s">
        <v>69</v>
      </c>
    </row>
    <row r="23" spans="1:9" s="68" customFormat="1" ht="13" customHeight="1" x14ac:dyDescent="0.3">
      <c r="A23" s="69"/>
      <c r="B23" s="52"/>
      <c r="C23" s="70" t="s">
        <v>51</v>
      </c>
      <c r="D23" s="71"/>
      <c r="E23" s="52"/>
      <c r="F23" s="54">
        <v>0</v>
      </c>
      <c r="G23" s="72"/>
      <c r="H23" s="67">
        <f t="shared" si="0"/>
        <v>0</v>
      </c>
      <c r="I23" s="66" t="s">
        <v>69</v>
      </c>
    </row>
    <row r="24" spans="1:9" s="68" customFormat="1" ht="13" customHeight="1" x14ac:dyDescent="0.3">
      <c r="A24" s="69"/>
      <c r="B24" s="52"/>
      <c r="C24" s="70" t="s">
        <v>51</v>
      </c>
      <c r="D24" s="71"/>
      <c r="E24" s="52"/>
      <c r="F24" s="54">
        <v>0</v>
      </c>
      <c r="G24" s="72"/>
      <c r="H24" s="67">
        <f t="shared" si="0"/>
        <v>0</v>
      </c>
      <c r="I24" s="66" t="s">
        <v>69</v>
      </c>
    </row>
    <row r="25" spans="1:9" s="68" customFormat="1" ht="13" customHeight="1" x14ac:dyDescent="0.3">
      <c r="A25" s="73"/>
      <c r="B25" s="74"/>
      <c r="C25" s="74"/>
      <c r="D25" s="74"/>
      <c r="E25" s="74"/>
      <c r="F25" s="65">
        <v>0</v>
      </c>
      <c r="G25" s="75"/>
      <c r="H25" s="67">
        <f t="shared" si="0"/>
        <v>0</v>
      </c>
      <c r="I25" s="66" t="s">
        <v>69</v>
      </c>
    </row>
    <row r="26" spans="1:9" s="68" customFormat="1" x14ac:dyDescent="0.3"/>
    <row r="27" spans="1:9" s="68" customFormat="1" x14ac:dyDescent="0.3"/>
    <row r="28" spans="1:9" s="68" customFormat="1" x14ac:dyDescent="0.3"/>
    <row r="29" spans="1:9" s="68" customFormat="1" x14ac:dyDescent="0.3"/>
    <row r="30" spans="1:9" s="68" customFormat="1" x14ac:dyDescent="0.3">
      <c r="A30" s="76" t="s">
        <v>32</v>
      </c>
    </row>
    <row r="31" spans="1:9" s="68" customFormat="1" x14ac:dyDescent="0.3">
      <c r="A31" s="76" t="s">
        <v>33</v>
      </c>
    </row>
    <row r="32" spans="1:9" s="68" customFormat="1" x14ac:dyDescent="0.3"/>
    <row r="33" s="68" customFormat="1" x14ac:dyDescent="0.3"/>
    <row r="34" s="68" customFormat="1" x14ac:dyDescent="0.3"/>
    <row r="35" s="68" customFormat="1" x14ac:dyDescent="0.3"/>
    <row r="36" s="68" customFormat="1" x14ac:dyDescent="0.3"/>
    <row r="37" s="68" customFormat="1" x14ac:dyDescent="0.3"/>
    <row r="38" s="68" customFormat="1" x14ac:dyDescent="0.3"/>
    <row r="39" s="68" customFormat="1" x14ac:dyDescent="0.3"/>
    <row r="40" s="68" customFormat="1" x14ac:dyDescent="0.3"/>
    <row r="41" s="68" customFormat="1" x14ac:dyDescent="0.3"/>
    <row r="42" s="68" customFormat="1" x14ac:dyDescent="0.3"/>
    <row r="43" s="68" customFormat="1" x14ac:dyDescent="0.3"/>
    <row r="44" s="68" customFormat="1" x14ac:dyDescent="0.3"/>
    <row r="45" s="68" customFormat="1" x14ac:dyDescent="0.3"/>
    <row r="46" s="68" customFormat="1" x14ac:dyDescent="0.3"/>
    <row r="47" s="68" customFormat="1" x14ac:dyDescent="0.3"/>
    <row r="48" s="68" customFormat="1" x14ac:dyDescent="0.3"/>
    <row r="49" s="68" customFormat="1" x14ac:dyDescent="0.3"/>
    <row r="50" s="68" customFormat="1" x14ac:dyDescent="0.3"/>
    <row r="51" s="68" customFormat="1" x14ac:dyDescent="0.3"/>
    <row r="52" s="68" customFormat="1" x14ac:dyDescent="0.3"/>
    <row r="53" s="68" customFormat="1" x14ac:dyDescent="0.3"/>
    <row r="54" s="68" customFormat="1" x14ac:dyDescent="0.3"/>
    <row r="55" s="68" customFormat="1" x14ac:dyDescent="0.3"/>
    <row r="56" s="68" customFormat="1" x14ac:dyDescent="0.3"/>
    <row r="57" s="68" customFormat="1" x14ac:dyDescent="0.3"/>
    <row r="58" s="68" customFormat="1" x14ac:dyDescent="0.3"/>
    <row r="59" s="68" customFormat="1" x14ac:dyDescent="0.3"/>
    <row r="60" s="68" customFormat="1" x14ac:dyDescent="0.3"/>
    <row r="61" s="68" customFormat="1" x14ac:dyDescent="0.3"/>
    <row r="62" s="68" customFormat="1" x14ac:dyDescent="0.3"/>
    <row r="63" s="68" customFormat="1" x14ac:dyDescent="0.3"/>
    <row r="64" s="68" customFormat="1" x14ac:dyDescent="0.3"/>
    <row r="65" s="68" customFormat="1" x14ac:dyDescent="0.3"/>
    <row r="66" s="68" customFormat="1" x14ac:dyDescent="0.3"/>
    <row r="67" s="68" customFormat="1" x14ac:dyDescent="0.3"/>
    <row r="68" s="68" customFormat="1" x14ac:dyDescent="0.3"/>
    <row r="69" s="68" customFormat="1" x14ac:dyDescent="0.3"/>
    <row r="70" s="68" customFormat="1" x14ac:dyDescent="0.3"/>
    <row r="71" s="68" customFormat="1" x14ac:dyDescent="0.3"/>
    <row r="72" s="68" customFormat="1" x14ac:dyDescent="0.3"/>
    <row r="73" s="68" customFormat="1" x14ac:dyDescent="0.3"/>
    <row r="74" s="68" customFormat="1" x14ac:dyDescent="0.3"/>
    <row r="75" s="68" customFormat="1" x14ac:dyDescent="0.3"/>
    <row r="76" s="68" customFormat="1" x14ac:dyDescent="0.3"/>
    <row r="77" s="68" customFormat="1" x14ac:dyDescent="0.3"/>
    <row r="78" s="68" customFormat="1" x14ac:dyDescent="0.3"/>
    <row r="79" s="68" customFormat="1" x14ac:dyDescent="0.3"/>
    <row r="80" s="68" customFormat="1" x14ac:dyDescent="0.3"/>
    <row r="81" s="68" customFormat="1" x14ac:dyDescent="0.3"/>
    <row r="82" s="68" customFormat="1" x14ac:dyDescent="0.3"/>
    <row r="83" s="68" customFormat="1" x14ac:dyDescent="0.3"/>
    <row r="84" s="68" customFormat="1" x14ac:dyDescent="0.3"/>
    <row r="85" s="68" customFormat="1" x14ac:dyDescent="0.3"/>
    <row r="86" s="68" customFormat="1" x14ac:dyDescent="0.3"/>
    <row r="87" s="68" customFormat="1" x14ac:dyDescent="0.3"/>
    <row r="88" s="68" customFormat="1" x14ac:dyDescent="0.3"/>
    <row r="89" s="68" customFormat="1" x14ac:dyDescent="0.3"/>
    <row r="90" s="68" customFormat="1" x14ac:dyDescent="0.3"/>
    <row r="91" s="68" customFormat="1" x14ac:dyDescent="0.3"/>
    <row r="92" s="68" customFormat="1" x14ac:dyDescent="0.3"/>
    <row r="93" s="68" customFormat="1" x14ac:dyDescent="0.3"/>
    <row r="94" s="68" customFormat="1" x14ac:dyDescent="0.3"/>
    <row r="95" s="68" customFormat="1" x14ac:dyDescent="0.3"/>
    <row r="96" s="68" customFormat="1" x14ac:dyDescent="0.3"/>
    <row r="97" s="68" customFormat="1" x14ac:dyDescent="0.3"/>
    <row r="98" s="68" customFormat="1" x14ac:dyDescent="0.3"/>
    <row r="99" s="68" customFormat="1" x14ac:dyDescent="0.3"/>
    <row r="100" s="68" customFormat="1" x14ac:dyDescent="0.3"/>
    <row r="101" s="68" customFormat="1" x14ac:dyDescent="0.3"/>
    <row r="102" s="68" customFormat="1" x14ac:dyDescent="0.3"/>
    <row r="103" s="68" customFormat="1" x14ac:dyDescent="0.3"/>
    <row r="104" s="68" customFormat="1" x14ac:dyDescent="0.3"/>
    <row r="105" s="68" customFormat="1" x14ac:dyDescent="0.3"/>
    <row r="106" s="68" customFormat="1" x14ac:dyDescent="0.3"/>
    <row r="107" s="68" customFormat="1" x14ac:dyDescent="0.3"/>
    <row r="108" s="68" customFormat="1" x14ac:dyDescent="0.3"/>
    <row r="109" s="68" customFormat="1" x14ac:dyDescent="0.3"/>
    <row r="110" s="68" customFormat="1" x14ac:dyDescent="0.3"/>
    <row r="111" s="68" customFormat="1" x14ac:dyDescent="0.3"/>
    <row r="112" s="68" customFormat="1" x14ac:dyDescent="0.3"/>
    <row r="113" s="68" customFormat="1" x14ac:dyDescent="0.3"/>
    <row r="114" s="68" customFormat="1" x14ac:dyDescent="0.3"/>
    <row r="115" s="68" customFormat="1" x14ac:dyDescent="0.3"/>
    <row r="116" s="68" customFormat="1" x14ac:dyDescent="0.3"/>
    <row r="117" s="68" customFormat="1" x14ac:dyDescent="0.3"/>
    <row r="118" s="68" customFormat="1" x14ac:dyDescent="0.3"/>
    <row r="119" s="68" customFormat="1" x14ac:dyDescent="0.3"/>
    <row r="120" s="68" customFormat="1" x14ac:dyDescent="0.3"/>
    <row r="121" s="68" customFormat="1" x14ac:dyDescent="0.3"/>
    <row r="122" s="68" customFormat="1" x14ac:dyDescent="0.3"/>
    <row r="123" s="68" customFormat="1" x14ac:dyDescent="0.3"/>
    <row r="124" s="68" customFormat="1" x14ac:dyDescent="0.3"/>
    <row r="125" s="68" customFormat="1" x14ac:dyDescent="0.3"/>
    <row r="126" s="68" customFormat="1" x14ac:dyDescent="0.3"/>
    <row r="127" s="68" customFormat="1" x14ac:dyDescent="0.3"/>
    <row r="128" s="68" customFormat="1" x14ac:dyDescent="0.3"/>
    <row r="129" s="68" customFormat="1" x14ac:dyDescent="0.3"/>
    <row r="130" s="68" customFormat="1" x14ac:dyDescent="0.3"/>
    <row r="131" s="68" customFormat="1" x14ac:dyDescent="0.3"/>
    <row r="132" s="68" customFormat="1" x14ac:dyDescent="0.3"/>
    <row r="133" s="68" customFormat="1" x14ac:dyDescent="0.3"/>
    <row r="134" s="68" customFormat="1" x14ac:dyDescent="0.3"/>
    <row r="135" s="68" customFormat="1" x14ac:dyDescent="0.3"/>
    <row r="136" s="68" customFormat="1" x14ac:dyDescent="0.3"/>
    <row r="137" s="68" customFormat="1" x14ac:dyDescent="0.3"/>
    <row r="138" s="68" customFormat="1" x14ac:dyDescent="0.3"/>
    <row r="139" s="68" customFormat="1" x14ac:dyDescent="0.3"/>
    <row r="140" s="68" customFormat="1" x14ac:dyDescent="0.3"/>
    <row r="141" s="68" customFormat="1" x14ac:dyDescent="0.3"/>
    <row r="142" s="68" customFormat="1" x14ac:dyDescent="0.3"/>
    <row r="143" s="68" customFormat="1" x14ac:dyDescent="0.3"/>
    <row r="144" s="68" customFormat="1" x14ac:dyDescent="0.3"/>
    <row r="145" s="68" customFormat="1" x14ac:dyDescent="0.3"/>
    <row r="146" s="68" customFormat="1" x14ac:dyDescent="0.3"/>
    <row r="147" s="68" customFormat="1" x14ac:dyDescent="0.3"/>
    <row r="148" s="68" customFormat="1" x14ac:dyDescent="0.3"/>
    <row r="149" s="68" customFormat="1" x14ac:dyDescent="0.3"/>
    <row r="150" s="68" customFormat="1" x14ac:dyDescent="0.3"/>
    <row r="151" s="68" customFormat="1" x14ac:dyDescent="0.3"/>
    <row r="152" s="68" customFormat="1" x14ac:dyDescent="0.3"/>
    <row r="153" s="68" customFormat="1" x14ac:dyDescent="0.3"/>
    <row r="154" s="68" customFormat="1" x14ac:dyDescent="0.3"/>
    <row r="155" s="68" customFormat="1" x14ac:dyDescent="0.3"/>
    <row r="156" s="68" customFormat="1" x14ac:dyDescent="0.3"/>
    <row r="157" s="68" customFormat="1" x14ac:dyDescent="0.3"/>
    <row r="158" s="68" customFormat="1" x14ac:dyDescent="0.3"/>
    <row r="159" s="68" customFormat="1" x14ac:dyDescent="0.3"/>
    <row r="160" s="68" customFormat="1" x14ac:dyDescent="0.3"/>
    <row r="161" s="68" customFormat="1" x14ac:dyDescent="0.3"/>
    <row r="162" s="68" customFormat="1" x14ac:dyDescent="0.3"/>
    <row r="163" s="68" customFormat="1" x14ac:dyDescent="0.3"/>
    <row r="164" s="68" customFormat="1" x14ac:dyDescent="0.3"/>
    <row r="165" s="68" customFormat="1" x14ac:dyDescent="0.3"/>
    <row r="166" s="68" customFormat="1" x14ac:dyDescent="0.3"/>
    <row r="167" s="68" customFormat="1" x14ac:dyDescent="0.3"/>
    <row r="168" s="68" customFormat="1" x14ac:dyDescent="0.3"/>
    <row r="169" s="68" customFormat="1" x14ac:dyDescent="0.3"/>
    <row r="170" s="68" customFormat="1" x14ac:dyDescent="0.3"/>
    <row r="171" s="68" customFormat="1" x14ac:dyDescent="0.3"/>
    <row r="172" s="68" customFormat="1" x14ac:dyDescent="0.3"/>
    <row r="173" s="68" customFormat="1" x14ac:dyDescent="0.3"/>
    <row r="174" s="68" customFormat="1" x14ac:dyDescent="0.3"/>
    <row r="175" s="68" customFormat="1" x14ac:dyDescent="0.3"/>
    <row r="176" s="68" customFormat="1" x14ac:dyDescent="0.3"/>
    <row r="177" s="68" customFormat="1" x14ac:dyDescent="0.3"/>
    <row r="178" s="68" customFormat="1" x14ac:dyDescent="0.3"/>
    <row r="179" s="68" customFormat="1" x14ac:dyDescent="0.3"/>
    <row r="180" s="68" customFormat="1" x14ac:dyDescent="0.3"/>
    <row r="181" s="68" customFormat="1" x14ac:dyDescent="0.3"/>
    <row r="182" s="68" customFormat="1" x14ac:dyDescent="0.3"/>
    <row r="183" s="68" customFormat="1" x14ac:dyDescent="0.3"/>
    <row r="184" s="68" customFormat="1" x14ac:dyDescent="0.3"/>
    <row r="185" s="68" customFormat="1" x14ac:dyDescent="0.3"/>
    <row r="186" s="68" customFormat="1" x14ac:dyDescent="0.3"/>
    <row r="187" s="68" customFormat="1" x14ac:dyDescent="0.3"/>
    <row r="188" s="68" customFormat="1" x14ac:dyDescent="0.3"/>
    <row r="189" s="68" customFormat="1" x14ac:dyDescent="0.3"/>
    <row r="190" s="68" customFormat="1" x14ac:dyDescent="0.3"/>
    <row r="191" s="68" customFormat="1" x14ac:dyDescent="0.3"/>
    <row r="192" s="68" customFormat="1" x14ac:dyDescent="0.3"/>
    <row r="193" s="68" customFormat="1" x14ac:dyDescent="0.3"/>
    <row r="194" s="68" customFormat="1" x14ac:dyDescent="0.3"/>
    <row r="195" s="68" customFormat="1" x14ac:dyDescent="0.3"/>
    <row r="196" s="68" customFormat="1" x14ac:dyDescent="0.3"/>
    <row r="197" s="68" customFormat="1" x14ac:dyDescent="0.3"/>
    <row r="198" s="68" customFormat="1" x14ac:dyDescent="0.3"/>
    <row r="199" s="68" customFormat="1" x14ac:dyDescent="0.3"/>
    <row r="200" s="68" customFormat="1" x14ac:dyDescent="0.3"/>
    <row r="201" s="68" customFormat="1" x14ac:dyDescent="0.3"/>
    <row r="202" s="68" customFormat="1" x14ac:dyDescent="0.3"/>
    <row r="203" s="68" customFormat="1" x14ac:dyDescent="0.3"/>
    <row r="204" s="68" customFormat="1" x14ac:dyDescent="0.3"/>
    <row r="205" s="68" customFormat="1" x14ac:dyDescent="0.3"/>
    <row r="206" s="68" customFormat="1" x14ac:dyDescent="0.3"/>
    <row r="207" s="68" customFormat="1" x14ac:dyDescent="0.3"/>
    <row r="208" s="68" customFormat="1" x14ac:dyDescent="0.3"/>
    <row r="209" s="68" customFormat="1" x14ac:dyDescent="0.3"/>
    <row r="210" s="68" customFormat="1" x14ac:dyDescent="0.3"/>
    <row r="211" s="68" customFormat="1" x14ac:dyDescent="0.3"/>
    <row r="212" s="68" customFormat="1" x14ac:dyDescent="0.3"/>
    <row r="213" s="68" customFormat="1" x14ac:dyDescent="0.3"/>
    <row r="214" s="68" customFormat="1" x14ac:dyDescent="0.3"/>
    <row r="215" s="68" customFormat="1" x14ac:dyDescent="0.3"/>
    <row r="216" s="68" customFormat="1" x14ac:dyDescent="0.3"/>
    <row r="217" s="68" customFormat="1" x14ac:dyDescent="0.3"/>
    <row r="218" s="68" customFormat="1" x14ac:dyDescent="0.3"/>
    <row r="219" s="68" customFormat="1" x14ac:dyDescent="0.3"/>
    <row r="220" s="68" customFormat="1" x14ac:dyDescent="0.3"/>
    <row r="221" s="68" customFormat="1" x14ac:dyDescent="0.3"/>
    <row r="222" s="68" customFormat="1" x14ac:dyDescent="0.3"/>
    <row r="223" s="68" customFormat="1" x14ac:dyDescent="0.3"/>
    <row r="224" s="68" customFormat="1" x14ac:dyDescent="0.3"/>
    <row r="225" s="68" customFormat="1" x14ac:dyDescent="0.3"/>
    <row r="226" s="68" customFormat="1" x14ac:dyDescent="0.3"/>
    <row r="227" s="68" customFormat="1" x14ac:dyDescent="0.3"/>
    <row r="228" s="68" customFormat="1" x14ac:dyDescent="0.3"/>
    <row r="229" s="68" customFormat="1" x14ac:dyDescent="0.3"/>
    <row r="230" s="68" customFormat="1" x14ac:dyDescent="0.3"/>
    <row r="231" s="68" customFormat="1" x14ac:dyDescent="0.3"/>
    <row r="232" s="68" customFormat="1" x14ac:dyDescent="0.3"/>
    <row r="233" s="68" customFormat="1" x14ac:dyDescent="0.3"/>
    <row r="234" s="68" customFormat="1" x14ac:dyDescent="0.3"/>
    <row r="235" s="68" customFormat="1" x14ac:dyDescent="0.3"/>
    <row r="236" s="68" customFormat="1" x14ac:dyDescent="0.3"/>
    <row r="237" s="68" customFormat="1" x14ac:dyDescent="0.3"/>
    <row r="238" s="68" customFormat="1" x14ac:dyDescent="0.3"/>
    <row r="239" s="68" customFormat="1" x14ac:dyDescent="0.3"/>
    <row r="240" s="68" customFormat="1" x14ac:dyDescent="0.3"/>
    <row r="241" s="68" customFormat="1" x14ac:dyDescent="0.3"/>
    <row r="242" s="68" customFormat="1" x14ac:dyDescent="0.3"/>
    <row r="243" s="68" customFormat="1" x14ac:dyDescent="0.3"/>
    <row r="244" s="68" customFormat="1" x14ac:dyDescent="0.3"/>
    <row r="245" s="68" customFormat="1" x14ac:dyDescent="0.3"/>
    <row r="246" s="68" customFormat="1" x14ac:dyDescent="0.3"/>
    <row r="247" s="68" customFormat="1" x14ac:dyDescent="0.3"/>
    <row r="248" s="68" customFormat="1" x14ac:dyDescent="0.3"/>
    <row r="249" s="68" customFormat="1" x14ac:dyDescent="0.3"/>
    <row r="250" s="68" customFormat="1" x14ac:dyDescent="0.3"/>
    <row r="251" s="68" customFormat="1" x14ac:dyDescent="0.3"/>
    <row r="252" s="68" customFormat="1" x14ac:dyDescent="0.3"/>
    <row r="253" s="68" customFormat="1" x14ac:dyDescent="0.3"/>
    <row r="254" s="68" customFormat="1" x14ac:dyDescent="0.3"/>
    <row r="255" s="68" customFormat="1" x14ac:dyDescent="0.3"/>
    <row r="256" s="68" customFormat="1" x14ac:dyDescent="0.3"/>
    <row r="257" s="68" customFormat="1" x14ac:dyDescent="0.3"/>
    <row r="258" s="68" customFormat="1" x14ac:dyDescent="0.3"/>
    <row r="259" s="68" customFormat="1" x14ac:dyDescent="0.3"/>
    <row r="260" s="68" customFormat="1" x14ac:dyDescent="0.3"/>
    <row r="261" s="68" customFormat="1" x14ac:dyDescent="0.3"/>
    <row r="262" s="68" customFormat="1" x14ac:dyDescent="0.3"/>
    <row r="263" s="68" customFormat="1" x14ac:dyDescent="0.3"/>
    <row r="264" s="68" customFormat="1" x14ac:dyDescent="0.3"/>
    <row r="265" s="68" customFormat="1" x14ac:dyDescent="0.3"/>
    <row r="266" s="68" customFormat="1" x14ac:dyDescent="0.3"/>
    <row r="267" s="68" customFormat="1" x14ac:dyDescent="0.3"/>
    <row r="268" s="68" customFormat="1" x14ac:dyDescent="0.3"/>
    <row r="269" s="68" customFormat="1" x14ac:dyDescent="0.3"/>
    <row r="270" s="68" customFormat="1" x14ac:dyDescent="0.3"/>
    <row r="271" s="68" customFormat="1" x14ac:dyDescent="0.3"/>
    <row r="272" s="68" customFormat="1" x14ac:dyDescent="0.3"/>
    <row r="273" s="68" customFormat="1" x14ac:dyDescent="0.3"/>
    <row r="274" s="68" customFormat="1" x14ac:dyDescent="0.3"/>
    <row r="275" s="68" customFormat="1" x14ac:dyDescent="0.3"/>
    <row r="276" s="68" customFormat="1" x14ac:dyDescent="0.3"/>
    <row r="277" s="68" customFormat="1" x14ac:dyDescent="0.3"/>
    <row r="278" s="68" customFormat="1" x14ac:dyDescent="0.3"/>
    <row r="279" s="68" customFormat="1" x14ac:dyDescent="0.3"/>
    <row r="280" s="68" customFormat="1" x14ac:dyDescent="0.3"/>
    <row r="281" s="68" customFormat="1" x14ac:dyDescent="0.3"/>
    <row r="282" s="68" customFormat="1" x14ac:dyDescent="0.3"/>
    <row r="283" s="68" customFormat="1" x14ac:dyDescent="0.3"/>
    <row r="284" s="68" customFormat="1" x14ac:dyDescent="0.3"/>
    <row r="285" s="68" customFormat="1" x14ac:dyDescent="0.3"/>
    <row r="286" s="68" customFormat="1" x14ac:dyDescent="0.3"/>
    <row r="287" s="68" customFormat="1" x14ac:dyDescent="0.3"/>
    <row r="288" s="68" customFormat="1" x14ac:dyDescent="0.3"/>
    <row r="289" s="68" customFormat="1" x14ac:dyDescent="0.3"/>
    <row r="290" s="68" customFormat="1" x14ac:dyDescent="0.3"/>
    <row r="291" s="68" customFormat="1" x14ac:dyDescent="0.3"/>
    <row r="292" s="68" customFormat="1" x14ac:dyDescent="0.3"/>
    <row r="293" s="68" customFormat="1" x14ac:dyDescent="0.3"/>
    <row r="294" s="68" customFormat="1" x14ac:dyDescent="0.3"/>
    <row r="295" s="68" customFormat="1" x14ac:dyDescent="0.3"/>
    <row r="296" s="68" customFormat="1" x14ac:dyDescent="0.3"/>
    <row r="297" s="68" customFormat="1" x14ac:dyDescent="0.3"/>
    <row r="298" s="68" customFormat="1" x14ac:dyDescent="0.3"/>
    <row r="299" s="68" customFormat="1" x14ac:dyDescent="0.3"/>
    <row r="300" s="68" customFormat="1" x14ac:dyDescent="0.3"/>
    <row r="301" s="68" customFormat="1" x14ac:dyDescent="0.3"/>
    <row r="302" s="68" customFormat="1" x14ac:dyDescent="0.3"/>
    <row r="303" s="68" customFormat="1" x14ac:dyDescent="0.3"/>
    <row r="304" s="68" customFormat="1" x14ac:dyDescent="0.3"/>
    <row r="305" s="68" customFormat="1" x14ac:dyDescent="0.3"/>
    <row r="306" s="68" customFormat="1" x14ac:dyDescent="0.3"/>
    <row r="307" s="68" customFormat="1" x14ac:dyDescent="0.3"/>
    <row r="308" s="68" customFormat="1" x14ac:dyDescent="0.3"/>
    <row r="309" s="68" customFormat="1" x14ac:dyDescent="0.3"/>
    <row r="310" s="68" customFormat="1" x14ac:dyDescent="0.3"/>
    <row r="311" s="68" customFormat="1" x14ac:dyDescent="0.3"/>
    <row r="312" s="68" customFormat="1" x14ac:dyDescent="0.3"/>
    <row r="313" s="68" customFormat="1" x14ac:dyDescent="0.3"/>
    <row r="314" s="68" customFormat="1" x14ac:dyDescent="0.3"/>
    <row r="315" s="68" customFormat="1" x14ac:dyDescent="0.3"/>
    <row r="316" s="68" customFormat="1" x14ac:dyDescent="0.3"/>
    <row r="317" s="68" customFormat="1" x14ac:dyDescent="0.3"/>
    <row r="318" s="68" customFormat="1" x14ac:dyDescent="0.3"/>
    <row r="319" s="68" customFormat="1" x14ac:dyDescent="0.3"/>
    <row r="320" s="68" customFormat="1" x14ac:dyDescent="0.3"/>
    <row r="321" s="68" customFormat="1" x14ac:dyDescent="0.3"/>
    <row r="322" s="68" customFormat="1" x14ac:dyDescent="0.3"/>
    <row r="323" s="68" customFormat="1" x14ac:dyDescent="0.3"/>
    <row r="324" s="68" customFormat="1" x14ac:dyDescent="0.3"/>
    <row r="325" s="68" customFormat="1" x14ac:dyDescent="0.3"/>
    <row r="326" s="68" customFormat="1" x14ac:dyDescent="0.3"/>
    <row r="327" s="68" customFormat="1" x14ac:dyDescent="0.3"/>
    <row r="328" s="68" customFormat="1" x14ac:dyDescent="0.3"/>
    <row r="329" s="68" customFormat="1" x14ac:dyDescent="0.3"/>
    <row r="330" s="68" customFormat="1" x14ac:dyDescent="0.3"/>
    <row r="331" s="68" customFormat="1" x14ac:dyDescent="0.3"/>
    <row r="332" s="68" customFormat="1" x14ac:dyDescent="0.3"/>
    <row r="333" s="68" customFormat="1" x14ac:dyDescent="0.3"/>
    <row r="334" s="68" customFormat="1" x14ac:dyDescent="0.3"/>
    <row r="335" s="68" customFormat="1" x14ac:dyDescent="0.3"/>
    <row r="336" s="68" customFormat="1" x14ac:dyDescent="0.3"/>
    <row r="337" s="68" customFormat="1" x14ac:dyDescent="0.3"/>
    <row r="338" s="68" customFormat="1" x14ac:dyDescent="0.3"/>
    <row r="339" s="68" customFormat="1" x14ac:dyDescent="0.3"/>
    <row r="340" s="68" customFormat="1" x14ac:dyDescent="0.3"/>
    <row r="341" s="68" customFormat="1" x14ac:dyDescent="0.3"/>
    <row r="342" s="68" customFormat="1" x14ac:dyDescent="0.3"/>
    <row r="343" s="68" customFormat="1" x14ac:dyDescent="0.3"/>
    <row r="344" s="68" customFormat="1" x14ac:dyDescent="0.3"/>
    <row r="345" s="68" customFormat="1" x14ac:dyDescent="0.3"/>
    <row r="346" s="68" customFormat="1" x14ac:dyDescent="0.3"/>
    <row r="347" s="68" customFormat="1" x14ac:dyDescent="0.3"/>
    <row r="348" s="68" customFormat="1" x14ac:dyDescent="0.3"/>
    <row r="349" s="68" customFormat="1" x14ac:dyDescent="0.3"/>
    <row r="350" s="68" customFormat="1" x14ac:dyDescent="0.3"/>
    <row r="351" s="68" customFormat="1" x14ac:dyDescent="0.3"/>
    <row r="352" s="68" customFormat="1" x14ac:dyDescent="0.3"/>
    <row r="353" s="68" customFormat="1" x14ac:dyDescent="0.3"/>
    <row r="354" s="68" customFormat="1" x14ac:dyDescent="0.3"/>
    <row r="355" s="68" customFormat="1" x14ac:dyDescent="0.3"/>
    <row r="356" s="68" customFormat="1" x14ac:dyDescent="0.3"/>
    <row r="357" s="68" customFormat="1" x14ac:dyDescent="0.3"/>
    <row r="358" s="68" customFormat="1" x14ac:dyDescent="0.3"/>
    <row r="359" s="68" customFormat="1" x14ac:dyDescent="0.3"/>
    <row r="360" s="68" customFormat="1" x14ac:dyDescent="0.3"/>
    <row r="361" s="68" customFormat="1" x14ac:dyDescent="0.3"/>
    <row r="362" s="68" customFormat="1" x14ac:dyDescent="0.3"/>
    <row r="363" s="68" customFormat="1" x14ac:dyDescent="0.3"/>
    <row r="364" s="68" customFormat="1" x14ac:dyDescent="0.3"/>
    <row r="365" s="68" customFormat="1" x14ac:dyDescent="0.3"/>
    <row r="366" s="68" customFormat="1" x14ac:dyDescent="0.3"/>
    <row r="367" s="68" customFormat="1" x14ac:dyDescent="0.3"/>
    <row r="368" s="68" customFormat="1" x14ac:dyDescent="0.3"/>
    <row r="369" s="68" customFormat="1" x14ac:dyDescent="0.3"/>
    <row r="370" s="68" customFormat="1" x14ac:dyDescent="0.3"/>
    <row r="371" s="68" customFormat="1" x14ac:dyDescent="0.3"/>
    <row r="372" s="68" customFormat="1" x14ac:dyDescent="0.3"/>
    <row r="373" s="68" customFormat="1" x14ac:dyDescent="0.3"/>
    <row r="374" s="68" customFormat="1" x14ac:dyDescent="0.3"/>
    <row r="375" s="68" customFormat="1" x14ac:dyDescent="0.3"/>
    <row r="376" s="68" customFormat="1" x14ac:dyDescent="0.3"/>
    <row r="377" s="68" customFormat="1" x14ac:dyDescent="0.3"/>
    <row r="378" s="68" customFormat="1" x14ac:dyDescent="0.3"/>
    <row r="379" s="68" customFormat="1" x14ac:dyDescent="0.3"/>
    <row r="380" s="68" customFormat="1" x14ac:dyDescent="0.3"/>
    <row r="381" s="68" customFormat="1" x14ac:dyDescent="0.3"/>
    <row r="382" s="68" customFormat="1" x14ac:dyDescent="0.3"/>
    <row r="383" s="68" customFormat="1" x14ac:dyDescent="0.3"/>
    <row r="384" s="68" customFormat="1" x14ac:dyDescent="0.3"/>
    <row r="385" s="68" customFormat="1" x14ac:dyDescent="0.3"/>
    <row r="386" s="68" customFormat="1" x14ac:dyDescent="0.3"/>
    <row r="387" s="68" customFormat="1" x14ac:dyDescent="0.3"/>
    <row r="388" s="68" customFormat="1" x14ac:dyDescent="0.3"/>
    <row r="389" s="68" customFormat="1" x14ac:dyDescent="0.3"/>
    <row r="390" s="68" customFormat="1" x14ac:dyDescent="0.3"/>
    <row r="391" s="68" customFormat="1" x14ac:dyDescent="0.3"/>
    <row r="392" s="68" customFormat="1" x14ac:dyDescent="0.3"/>
    <row r="393" s="68" customFormat="1" x14ac:dyDescent="0.3"/>
    <row r="394" s="68" customFormat="1" x14ac:dyDescent="0.3"/>
    <row r="395" s="68" customFormat="1" x14ac:dyDescent="0.3"/>
    <row r="396" s="68" customFormat="1" x14ac:dyDescent="0.3"/>
    <row r="397" s="68" customFormat="1" x14ac:dyDescent="0.3"/>
    <row r="398" s="68" customFormat="1" x14ac:dyDescent="0.3"/>
    <row r="399" s="68" customFormat="1" x14ac:dyDescent="0.3"/>
    <row r="400" s="68" customFormat="1" x14ac:dyDescent="0.3"/>
    <row r="401" s="68" customFormat="1" x14ac:dyDescent="0.3"/>
    <row r="402" s="68" customFormat="1" x14ac:dyDescent="0.3"/>
    <row r="403" s="68" customFormat="1" x14ac:dyDescent="0.3"/>
    <row r="404" s="68" customFormat="1" x14ac:dyDescent="0.3"/>
    <row r="405" s="68" customFormat="1" x14ac:dyDescent="0.3"/>
    <row r="406" s="68" customFormat="1" x14ac:dyDescent="0.3"/>
    <row r="407" s="68" customFormat="1" x14ac:dyDescent="0.3"/>
    <row r="408" s="68" customFormat="1" x14ac:dyDescent="0.3"/>
    <row r="409" s="68" customFormat="1" x14ac:dyDescent="0.3"/>
    <row r="410" s="68" customFormat="1" x14ac:dyDescent="0.3"/>
    <row r="411" s="68" customFormat="1" x14ac:dyDescent="0.3"/>
    <row r="412" s="68" customFormat="1" x14ac:dyDescent="0.3"/>
    <row r="413" s="68" customFormat="1" x14ac:dyDescent="0.3"/>
    <row r="414" s="68" customFormat="1" x14ac:dyDescent="0.3"/>
    <row r="415" s="68" customFormat="1" x14ac:dyDescent="0.3"/>
    <row r="416" s="68" customFormat="1" x14ac:dyDescent="0.3"/>
    <row r="417" s="68" customFormat="1" x14ac:dyDescent="0.3"/>
    <row r="418" s="68" customFormat="1" x14ac:dyDescent="0.3"/>
    <row r="419" s="68" customFormat="1" x14ac:dyDescent="0.3"/>
    <row r="420" s="68" customFormat="1" x14ac:dyDescent="0.3"/>
    <row r="421" s="68" customFormat="1" x14ac:dyDescent="0.3"/>
    <row r="422" s="68" customFormat="1" x14ac:dyDescent="0.3"/>
    <row r="423" s="68" customFormat="1" x14ac:dyDescent="0.3"/>
    <row r="424" s="68" customFormat="1" x14ac:dyDescent="0.3"/>
    <row r="425" s="68" customFormat="1" x14ac:dyDescent="0.3"/>
    <row r="426" s="68" customFormat="1" x14ac:dyDescent="0.3"/>
    <row r="427" s="68" customFormat="1" x14ac:dyDescent="0.3"/>
    <row r="428" s="68" customFormat="1" x14ac:dyDescent="0.3"/>
    <row r="429" s="68" customFormat="1" x14ac:dyDescent="0.3"/>
    <row r="430" s="68" customFormat="1" x14ac:dyDescent="0.3"/>
    <row r="431" s="68" customFormat="1" x14ac:dyDescent="0.3"/>
    <row r="432" s="68" customFormat="1" x14ac:dyDescent="0.3"/>
    <row r="433" s="68" customFormat="1" x14ac:dyDescent="0.3"/>
    <row r="434" s="68" customFormat="1" x14ac:dyDescent="0.3"/>
    <row r="435" s="68" customFormat="1" x14ac:dyDescent="0.3"/>
    <row r="436" s="68" customFormat="1" x14ac:dyDescent="0.3"/>
    <row r="437" s="68" customFormat="1" x14ac:dyDescent="0.3"/>
    <row r="438" s="68" customFormat="1" x14ac:dyDescent="0.3"/>
    <row r="439" s="68" customFormat="1" x14ac:dyDescent="0.3"/>
    <row r="440" s="68" customFormat="1" x14ac:dyDescent="0.3"/>
    <row r="441" s="68" customFormat="1" x14ac:dyDescent="0.3"/>
    <row r="442" s="68" customFormat="1" x14ac:dyDescent="0.3"/>
    <row r="443" s="68" customFormat="1" x14ac:dyDescent="0.3"/>
    <row r="444" s="68" customFormat="1" x14ac:dyDescent="0.3"/>
    <row r="445" s="68" customFormat="1" x14ac:dyDescent="0.3"/>
    <row r="446" s="68" customFormat="1" x14ac:dyDescent="0.3"/>
    <row r="447" s="68" customFormat="1" x14ac:dyDescent="0.3"/>
    <row r="448" s="68" customFormat="1" x14ac:dyDescent="0.3"/>
    <row r="449" s="68" customFormat="1" x14ac:dyDescent="0.3"/>
    <row r="450" s="68" customFormat="1" x14ac:dyDescent="0.3"/>
    <row r="451" s="68" customFormat="1" x14ac:dyDescent="0.3"/>
    <row r="452" s="68" customFormat="1" x14ac:dyDescent="0.3"/>
    <row r="453" s="68" customFormat="1" x14ac:dyDescent="0.3"/>
    <row r="454" s="68" customFormat="1" x14ac:dyDescent="0.3"/>
    <row r="455" s="68" customFormat="1" x14ac:dyDescent="0.3"/>
    <row r="456" s="68" customFormat="1" x14ac:dyDescent="0.3"/>
    <row r="457" s="68" customFormat="1" x14ac:dyDescent="0.3"/>
    <row r="458" s="68" customFormat="1" x14ac:dyDescent="0.3"/>
    <row r="459" s="68" customFormat="1" x14ac:dyDescent="0.3"/>
    <row r="460" s="68" customFormat="1" x14ac:dyDescent="0.3"/>
    <row r="461" s="68" customFormat="1" x14ac:dyDescent="0.3"/>
    <row r="462" s="68" customFormat="1" x14ac:dyDescent="0.3"/>
    <row r="463" s="68" customFormat="1" x14ac:dyDescent="0.3"/>
    <row r="464" s="68" customFormat="1" x14ac:dyDescent="0.3"/>
    <row r="465" s="68" customFormat="1" x14ac:dyDescent="0.3"/>
    <row r="466" s="68" customFormat="1" x14ac:dyDescent="0.3"/>
    <row r="467" s="68" customFormat="1" x14ac:dyDescent="0.3"/>
    <row r="468" s="68" customFormat="1" x14ac:dyDescent="0.3"/>
    <row r="469" s="68" customFormat="1" x14ac:dyDescent="0.3"/>
    <row r="470" s="68" customFormat="1" x14ac:dyDescent="0.3"/>
    <row r="471" s="68" customFormat="1" x14ac:dyDescent="0.3"/>
    <row r="472" s="68" customFormat="1" x14ac:dyDescent="0.3"/>
    <row r="473" s="68" customFormat="1" x14ac:dyDescent="0.3"/>
    <row r="474" s="68" customFormat="1" x14ac:dyDescent="0.3"/>
    <row r="475" s="68" customFormat="1" x14ac:dyDescent="0.3"/>
    <row r="476" s="68" customFormat="1" x14ac:dyDescent="0.3"/>
    <row r="477" s="68" customFormat="1" x14ac:dyDescent="0.3"/>
    <row r="478" s="68" customFormat="1" x14ac:dyDescent="0.3"/>
    <row r="479" s="68" customFormat="1" x14ac:dyDescent="0.3"/>
    <row r="480" s="68" customFormat="1" x14ac:dyDescent="0.3"/>
    <row r="481" s="68" customFormat="1" x14ac:dyDescent="0.3"/>
    <row r="482" s="68" customFormat="1" x14ac:dyDescent="0.3"/>
    <row r="483" s="68" customFormat="1" x14ac:dyDescent="0.3"/>
    <row r="484" s="68" customFormat="1" x14ac:dyDescent="0.3"/>
    <row r="485" s="68" customFormat="1" x14ac:dyDescent="0.3"/>
    <row r="486" s="68" customFormat="1" x14ac:dyDescent="0.3"/>
    <row r="487" s="68" customFormat="1" x14ac:dyDescent="0.3"/>
    <row r="488" s="68" customFormat="1" x14ac:dyDescent="0.3"/>
    <row r="489" s="68" customFormat="1" x14ac:dyDescent="0.3"/>
    <row r="490" s="68" customFormat="1" x14ac:dyDescent="0.3"/>
    <row r="491" s="68" customFormat="1" x14ac:dyDescent="0.3"/>
    <row r="492" s="68" customFormat="1" x14ac:dyDescent="0.3"/>
    <row r="493" s="68" customFormat="1" x14ac:dyDescent="0.3"/>
    <row r="494" s="68" customFormat="1" x14ac:dyDescent="0.3"/>
    <row r="495" s="68" customFormat="1" x14ac:dyDescent="0.3"/>
    <row r="496" s="68" customFormat="1" x14ac:dyDescent="0.3"/>
    <row r="497" s="68" customFormat="1" x14ac:dyDescent="0.3"/>
    <row r="498" s="68" customFormat="1" x14ac:dyDescent="0.3"/>
    <row r="499" s="68" customFormat="1" x14ac:dyDescent="0.3"/>
    <row r="500" s="68" customFormat="1" x14ac:dyDescent="0.3"/>
    <row r="501" s="68" customFormat="1" x14ac:dyDescent="0.3"/>
    <row r="502" s="68" customFormat="1" x14ac:dyDescent="0.3"/>
    <row r="503" s="68" customFormat="1" x14ac:dyDescent="0.3"/>
    <row r="504" s="68" customFormat="1" x14ac:dyDescent="0.3"/>
    <row r="505" s="68" customFormat="1" x14ac:dyDescent="0.3"/>
    <row r="506" s="68" customFormat="1" x14ac:dyDescent="0.3"/>
    <row r="507" s="68" customFormat="1" x14ac:dyDescent="0.3"/>
    <row r="508" s="68" customFormat="1" x14ac:dyDescent="0.3"/>
    <row r="509" s="68" customFormat="1" x14ac:dyDescent="0.3"/>
    <row r="510" s="68" customFormat="1" x14ac:dyDescent="0.3"/>
    <row r="511" s="68" customFormat="1" x14ac:dyDescent="0.3"/>
    <row r="512" s="68" customFormat="1" x14ac:dyDescent="0.3"/>
    <row r="513" s="68" customFormat="1" x14ac:dyDescent="0.3"/>
    <row r="514" s="68" customFormat="1" x14ac:dyDescent="0.3"/>
    <row r="515" s="68" customFormat="1" x14ac:dyDescent="0.3"/>
    <row r="516" s="68" customFormat="1" x14ac:dyDescent="0.3"/>
    <row r="517" s="68" customFormat="1" x14ac:dyDescent="0.3"/>
    <row r="518" s="68" customFormat="1" x14ac:dyDescent="0.3"/>
    <row r="519" s="68" customFormat="1" x14ac:dyDescent="0.3"/>
    <row r="520" s="68" customFormat="1" x14ac:dyDescent="0.3"/>
    <row r="521" s="68" customFormat="1" x14ac:dyDescent="0.3"/>
    <row r="522" s="68" customFormat="1" x14ac:dyDescent="0.3"/>
    <row r="523" s="68" customFormat="1" x14ac:dyDescent="0.3"/>
    <row r="524" s="68" customFormat="1" x14ac:dyDescent="0.3"/>
    <row r="525" s="68" customFormat="1" x14ac:dyDescent="0.3"/>
    <row r="526" s="68" customFormat="1" x14ac:dyDescent="0.3"/>
    <row r="527" s="68" customFormat="1" x14ac:dyDescent="0.3"/>
    <row r="528" s="68" customFormat="1" x14ac:dyDescent="0.3"/>
    <row r="529" s="68" customFormat="1" x14ac:dyDescent="0.3"/>
    <row r="530" s="68" customFormat="1" x14ac:dyDescent="0.3"/>
    <row r="531" s="68" customFormat="1" x14ac:dyDescent="0.3"/>
    <row r="532" s="68" customFormat="1" x14ac:dyDescent="0.3"/>
    <row r="533" s="68" customFormat="1" x14ac:dyDescent="0.3"/>
    <row r="534" s="68" customFormat="1" x14ac:dyDescent="0.3"/>
    <row r="535" s="68" customFormat="1" x14ac:dyDescent="0.3"/>
    <row r="536" s="68" customFormat="1" x14ac:dyDescent="0.3"/>
    <row r="537" s="68" customFormat="1" x14ac:dyDescent="0.3"/>
    <row r="538" s="68" customFormat="1" x14ac:dyDescent="0.3"/>
    <row r="539" s="68" customFormat="1" x14ac:dyDescent="0.3"/>
    <row r="540" s="68" customFormat="1" x14ac:dyDescent="0.3"/>
    <row r="541" s="68" customFormat="1" x14ac:dyDescent="0.3"/>
    <row r="542" s="68" customFormat="1" x14ac:dyDescent="0.3"/>
    <row r="543" s="68" customFormat="1" x14ac:dyDescent="0.3"/>
    <row r="544" s="68" customFormat="1" x14ac:dyDescent="0.3"/>
    <row r="545" s="68" customFormat="1" x14ac:dyDescent="0.3"/>
    <row r="546" s="68" customFormat="1" x14ac:dyDescent="0.3"/>
    <row r="547" s="68" customFormat="1" x14ac:dyDescent="0.3"/>
    <row r="548" s="68" customFormat="1" x14ac:dyDescent="0.3"/>
    <row r="549" s="68" customFormat="1" x14ac:dyDescent="0.3"/>
    <row r="550" s="68" customFormat="1" x14ac:dyDescent="0.3"/>
    <row r="551" s="68" customFormat="1" x14ac:dyDescent="0.3"/>
    <row r="552" s="68" customFormat="1" x14ac:dyDescent="0.3"/>
    <row r="553" s="68" customFormat="1" x14ac:dyDescent="0.3"/>
    <row r="554" s="68" customFormat="1" x14ac:dyDescent="0.3"/>
    <row r="555" s="68" customFormat="1" x14ac:dyDescent="0.3"/>
    <row r="556" s="68" customFormat="1" x14ac:dyDescent="0.3"/>
    <row r="557" s="68" customFormat="1" x14ac:dyDescent="0.3"/>
    <row r="558" s="68" customFormat="1" x14ac:dyDescent="0.3"/>
    <row r="559" s="68" customFormat="1" x14ac:dyDescent="0.3"/>
    <row r="560" s="68" customFormat="1" x14ac:dyDescent="0.3"/>
    <row r="561" s="68" customFormat="1" x14ac:dyDescent="0.3"/>
    <row r="562" s="68" customFormat="1" x14ac:dyDescent="0.3"/>
    <row r="563" s="68" customFormat="1" x14ac:dyDescent="0.3"/>
    <row r="564" s="68" customFormat="1" x14ac:dyDescent="0.3"/>
    <row r="565" s="68" customFormat="1" x14ac:dyDescent="0.3"/>
    <row r="566" s="68" customFormat="1" x14ac:dyDescent="0.3"/>
    <row r="567" s="68" customFormat="1" x14ac:dyDescent="0.3"/>
    <row r="568" s="68" customFormat="1" x14ac:dyDescent="0.3"/>
    <row r="569" s="68" customFormat="1" x14ac:dyDescent="0.3"/>
    <row r="570" s="68" customFormat="1" x14ac:dyDescent="0.3"/>
    <row r="571" s="68" customFormat="1" x14ac:dyDescent="0.3"/>
    <row r="572" s="68" customFormat="1" x14ac:dyDescent="0.3"/>
    <row r="573" s="68" customFormat="1" x14ac:dyDescent="0.3"/>
    <row r="574" s="68" customFormat="1" x14ac:dyDescent="0.3"/>
    <row r="575" s="68" customFormat="1" x14ac:dyDescent="0.3"/>
    <row r="576" s="68" customFormat="1" x14ac:dyDescent="0.3"/>
    <row r="577" s="68" customFormat="1" x14ac:dyDescent="0.3"/>
    <row r="578" s="68" customFormat="1" x14ac:dyDescent="0.3"/>
    <row r="579" s="68" customFormat="1" x14ac:dyDescent="0.3"/>
    <row r="580" s="68" customFormat="1" x14ac:dyDescent="0.3"/>
    <row r="581" s="68" customFormat="1" x14ac:dyDescent="0.3"/>
    <row r="582" s="68" customFormat="1" x14ac:dyDescent="0.3"/>
    <row r="583" s="68" customFormat="1" x14ac:dyDescent="0.3"/>
    <row r="584" s="68" customFormat="1" x14ac:dyDescent="0.3"/>
    <row r="585" s="68" customFormat="1" x14ac:dyDescent="0.3"/>
    <row r="586" s="68" customFormat="1" x14ac:dyDescent="0.3"/>
    <row r="587" s="68" customFormat="1" x14ac:dyDescent="0.3"/>
    <row r="588" s="68" customFormat="1" x14ac:dyDescent="0.3"/>
    <row r="589" s="68" customFormat="1" x14ac:dyDescent="0.3"/>
    <row r="590" s="68" customFormat="1" x14ac:dyDescent="0.3"/>
    <row r="591" s="68" customFormat="1" x14ac:dyDescent="0.3"/>
    <row r="592" s="68" customFormat="1" x14ac:dyDescent="0.3"/>
    <row r="593" s="68" customFormat="1" x14ac:dyDescent="0.3"/>
    <row r="594" s="68" customFormat="1" x14ac:dyDescent="0.3"/>
    <row r="595" s="68" customFormat="1" x14ac:dyDescent="0.3"/>
    <row r="596" s="68" customFormat="1" x14ac:dyDescent="0.3"/>
    <row r="597" s="68" customFormat="1" x14ac:dyDescent="0.3"/>
    <row r="598" s="68" customFormat="1" x14ac:dyDescent="0.3"/>
    <row r="599" s="68" customFormat="1" x14ac:dyDescent="0.3"/>
    <row r="600" s="68" customFormat="1" x14ac:dyDescent="0.3"/>
    <row r="601" s="68" customFormat="1" x14ac:dyDescent="0.3"/>
    <row r="602" s="68" customFormat="1" x14ac:dyDescent="0.3"/>
    <row r="603" s="68" customFormat="1" x14ac:dyDescent="0.3"/>
    <row r="604" s="68" customFormat="1" x14ac:dyDescent="0.3"/>
    <row r="605" s="68" customFormat="1" x14ac:dyDescent="0.3"/>
    <row r="606" s="68" customFormat="1" x14ac:dyDescent="0.3"/>
    <row r="607" s="68" customFormat="1" x14ac:dyDescent="0.3"/>
    <row r="608" s="68" customFormat="1" x14ac:dyDescent="0.3"/>
    <row r="609" s="68" customFormat="1" x14ac:dyDescent="0.3"/>
    <row r="610" s="68" customFormat="1" x14ac:dyDescent="0.3"/>
    <row r="611" s="68" customFormat="1" x14ac:dyDescent="0.3"/>
    <row r="612" s="68" customFormat="1" x14ac:dyDescent="0.3"/>
    <row r="613" s="68" customFormat="1" x14ac:dyDescent="0.3"/>
    <row r="614" s="68" customFormat="1" x14ac:dyDescent="0.3"/>
    <row r="615" s="68" customFormat="1" x14ac:dyDescent="0.3"/>
    <row r="616" s="68" customFormat="1" x14ac:dyDescent="0.3"/>
    <row r="617" s="68" customFormat="1" x14ac:dyDescent="0.3"/>
    <row r="618" s="68" customFormat="1" x14ac:dyDescent="0.3"/>
    <row r="619" s="68" customFormat="1" x14ac:dyDescent="0.3"/>
    <row r="620" s="68" customFormat="1" x14ac:dyDescent="0.3"/>
    <row r="621" s="68" customFormat="1" x14ac:dyDescent="0.3"/>
    <row r="622" s="68" customFormat="1" x14ac:dyDescent="0.3"/>
    <row r="623" s="68" customFormat="1" x14ac:dyDescent="0.3"/>
    <row r="624" s="68" customFormat="1" x14ac:dyDescent="0.3"/>
    <row r="625" s="68" customFormat="1" x14ac:dyDescent="0.3"/>
    <row r="626" s="68" customFormat="1" x14ac:dyDescent="0.3"/>
    <row r="627" s="68" customFormat="1" x14ac:dyDescent="0.3"/>
    <row r="628" s="68" customFormat="1" x14ac:dyDescent="0.3"/>
    <row r="629" s="68" customFormat="1" x14ac:dyDescent="0.3"/>
    <row r="630" s="68" customFormat="1" x14ac:dyDescent="0.3"/>
    <row r="631" s="68" customFormat="1" x14ac:dyDescent="0.3"/>
    <row r="632" s="68" customFormat="1" x14ac:dyDescent="0.3"/>
    <row r="633" s="68" customFormat="1" x14ac:dyDescent="0.3"/>
    <row r="634" s="68" customFormat="1" x14ac:dyDescent="0.3"/>
    <row r="635" s="68" customFormat="1" x14ac:dyDescent="0.3"/>
    <row r="636" s="68" customFormat="1" x14ac:dyDescent="0.3"/>
    <row r="637" s="68" customFormat="1" x14ac:dyDescent="0.3"/>
    <row r="638" s="68" customFormat="1" x14ac:dyDescent="0.3"/>
    <row r="639" s="68" customFormat="1" x14ac:dyDescent="0.3"/>
    <row r="640" s="68" customFormat="1" x14ac:dyDescent="0.3"/>
    <row r="641" s="68" customFormat="1" x14ac:dyDescent="0.3"/>
    <row r="642" s="68" customFormat="1" x14ac:dyDescent="0.3"/>
    <row r="643" s="68" customFormat="1" x14ac:dyDescent="0.3"/>
    <row r="644" s="68" customFormat="1" x14ac:dyDescent="0.3"/>
    <row r="645" s="68" customFormat="1" x14ac:dyDescent="0.3"/>
    <row r="646" s="68" customFormat="1" x14ac:dyDescent="0.3"/>
    <row r="647" s="68" customFormat="1" x14ac:dyDescent="0.3"/>
    <row r="648" s="68" customFormat="1" x14ac:dyDescent="0.3"/>
    <row r="649" s="68" customFormat="1" x14ac:dyDescent="0.3"/>
    <row r="650" s="68" customFormat="1" x14ac:dyDescent="0.3"/>
    <row r="651" s="68" customFormat="1" x14ac:dyDescent="0.3"/>
    <row r="652" s="68" customFormat="1" x14ac:dyDescent="0.3"/>
    <row r="653" s="68" customFormat="1" x14ac:dyDescent="0.3"/>
    <row r="654" s="68" customFormat="1" x14ac:dyDescent="0.3"/>
    <row r="655" s="68" customFormat="1" x14ac:dyDescent="0.3"/>
    <row r="656" s="68" customFormat="1" x14ac:dyDescent="0.3"/>
    <row r="657" s="68" customFormat="1" x14ac:dyDescent="0.3"/>
    <row r="658" s="68" customFormat="1" x14ac:dyDescent="0.3"/>
    <row r="659" s="68" customFormat="1" x14ac:dyDescent="0.3"/>
    <row r="660" s="68" customFormat="1" x14ac:dyDescent="0.3"/>
    <row r="661" s="68" customFormat="1" x14ac:dyDescent="0.3"/>
    <row r="662" s="68" customFormat="1" x14ac:dyDescent="0.3"/>
    <row r="663" s="68" customFormat="1" x14ac:dyDescent="0.3"/>
    <row r="664" s="68" customFormat="1" x14ac:dyDescent="0.3"/>
    <row r="665" s="68" customFormat="1" x14ac:dyDescent="0.3"/>
    <row r="666" s="68" customFormat="1" x14ac:dyDescent="0.3"/>
    <row r="667" s="68" customFormat="1" x14ac:dyDescent="0.3"/>
    <row r="668" s="68" customFormat="1" x14ac:dyDescent="0.3"/>
    <row r="669" s="68" customFormat="1" x14ac:dyDescent="0.3"/>
    <row r="670" s="68" customFormat="1" x14ac:dyDescent="0.3"/>
    <row r="671" s="68" customFormat="1" x14ac:dyDescent="0.3"/>
    <row r="672" s="68" customFormat="1" x14ac:dyDescent="0.3"/>
    <row r="673" s="68" customFormat="1" x14ac:dyDescent="0.3"/>
    <row r="674" s="68" customFormat="1" x14ac:dyDescent="0.3"/>
    <row r="675" s="68" customFormat="1" x14ac:dyDescent="0.3"/>
    <row r="676" s="68" customFormat="1" x14ac:dyDescent="0.3"/>
    <row r="677" s="68" customFormat="1" x14ac:dyDescent="0.3"/>
    <row r="678" s="68" customFormat="1" x14ac:dyDescent="0.3"/>
    <row r="679" s="68" customFormat="1" x14ac:dyDescent="0.3"/>
    <row r="680" s="68" customFormat="1" x14ac:dyDescent="0.3"/>
    <row r="681" s="68" customFormat="1" x14ac:dyDescent="0.3"/>
    <row r="682" s="68" customFormat="1" x14ac:dyDescent="0.3"/>
    <row r="683" s="68" customFormat="1" x14ac:dyDescent="0.3"/>
    <row r="684" s="68" customFormat="1" x14ac:dyDescent="0.3"/>
    <row r="685" s="68" customFormat="1" x14ac:dyDescent="0.3"/>
    <row r="686" s="68" customFormat="1" x14ac:dyDescent="0.3"/>
    <row r="687" s="68" customFormat="1" x14ac:dyDescent="0.3"/>
    <row r="688" s="68" customFormat="1" x14ac:dyDescent="0.3"/>
    <row r="689" s="68" customFormat="1" x14ac:dyDescent="0.3"/>
    <row r="690" s="68" customFormat="1" x14ac:dyDescent="0.3"/>
    <row r="691" s="68" customFormat="1" x14ac:dyDescent="0.3"/>
    <row r="692" s="68" customFormat="1" x14ac:dyDescent="0.3"/>
    <row r="693" s="68" customFormat="1" x14ac:dyDescent="0.3"/>
    <row r="694" s="68" customFormat="1" x14ac:dyDescent="0.3"/>
    <row r="695" s="68" customFormat="1" x14ac:dyDescent="0.3"/>
    <row r="696" s="68" customFormat="1" x14ac:dyDescent="0.3"/>
    <row r="697" s="68" customFormat="1" x14ac:dyDescent="0.3"/>
    <row r="698" s="68" customFormat="1" x14ac:dyDescent="0.3"/>
    <row r="699" s="68" customFormat="1" x14ac:dyDescent="0.3"/>
    <row r="700" s="68" customFormat="1" x14ac:dyDescent="0.3"/>
    <row r="701" s="68" customFormat="1" x14ac:dyDescent="0.3"/>
    <row r="702" s="68" customFormat="1" x14ac:dyDescent="0.3"/>
    <row r="703" s="68" customFormat="1" x14ac:dyDescent="0.3"/>
    <row r="704" s="68" customFormat="1" x14ac:dyDescent="0.3"/>
    <row r="705" s="68" customFormat="1" x14ac:dyDescent="0.3"/>
    <row r="706" s="68" customFormat="1" x14ac:dyDescent="0.3"/>
    <row r="707" s="68" customFormat="1" x14ac:dyDescent="0.3"/>
    <row r="708" s="68" customFormat="1" x14ac:dyDescent="0.3"/>
    <row r="709" s="68" customFormat="1" x14ac:dyDescent="0.3"/>
    <row r="710" s="68" customFormat="1" x14ac:dyDescent="0.3"/>
    <row r="711" s="68" customFormat="1" x14ac:dyDescent="0.3"/>
    <row r="712" s="68" customFormat="1" x14ac:dyDescent="0.3"/>
    <row r="713" s="68" customFormat="1" x14ac:dyDescent="0.3"/>
    <row r="714" s="68" customFormat="1" x14ac:dyDescent="0.3"/>
    <row r="715" s="68" customFormat="1" x14ac:dyDescent="0.3"/>
    <row r="716" s="68" customFormat="1" x14ac:dyDescent="0.3"/>
    <row r="717" s="68" customFormat="1" x14ac:dyDescent="0.3"/>
    <row r="718" s="68" customFormat="1" x14ac:dyDescent="0.3"/>
    <row r="719" s="68" customFormat="1" x14ac:dyDescent="0.3"/>
    <row r="720" s="68" customFormat="1" x14ac:dyDescent="0.3"/>
    <row r="721" s="68" customFormat="1" x14ac:dyDescent="0.3"/>
    <row r="722" s="68" customFormat="1" x14ac:dyDescent="0.3"/>
    <row r="723" s="68" customFormat="1" x14ac:dyDescent="0.3"/>
    <row r="724" s="68" customFormat="1" x14ac:dyDescent="0.3"/>
    <row r="725" s="68" customFormat="1" x14ac:dyDescent="0.3"/>
    <row r="726" s="68" customFormat="1" x14ac:dyDescent="0.3"/>
    <row r="727" s="68" customFormat="1" x14ac:dyDescent="0.3"/>
    <row r="728" s="68" customFormat="1" x14ac:dyDescent="0.3"/>
    <row r="729" s="68" customFormat="1" x14ac:dyDescent="0.3"/>
    <row r="730" s="68" customFormat="1" x14ac:dyDescent="0.3"/>
    <row r="731" s="68" customFormat="1" x14ac:dyDescent="0.3"/>
    <row r="732" s="68" customFormat="1" x14ac:dyDescent="0.3"/>
    <row r="733" s="68" customFormat="1" x14ac:dyDescent="0.3"/>
    <row r="734" s="68" customFormat="1" x14ac:dyDescent="0.3"/>
    <row r="735" s="68" customFormat="1" x14ac:dyDescent="0.3"/>
    <row r="736" s="68" customFormat="1" x14ac:dyDescent="0.3"/>
    <row r="737" s="68" customFormat="1" x14ac:dyDescent="0.3"/>
    <row r="738" s="68" customFormat="1" x14ac:dyDescent="0.3"/>
    <row r="739" s="68" customFormat="1" x14ac:dyDescent="0.3"/>
    <row r="740" s="68" customFormat="1" x14ac:dyDescent="0.3"/>
    <row r="741" s="68" customFormat="1" x14ac:dyDescent="0.3"/>
    <row r="742" s="68" customFormat="1" x14ac:dyDescent="0.3"/>
    <row r="743" s="68" customFormat="1" x14ac:dyDescent="0.3"/>
    <row r="744" s="68" customFormat="1" x14ac:dyDescent="0.3"/>
    <row r="745" s="68" customFormat="1" x14ac:dyDescent="0.3"/>
    <row r="746" s="68" customFormat="1" x14ac:dyDescent="0.3"/>
    <row r="747" s="68" customFormat="1" x14ac:dyDescent="0.3"/>
    <row r="748" s="68" customFormat="1" x14ac:dyDescent="0.3"/>
    <row r="749" s="68" customFormat="1" x14ac:dyDescent="0.3"/>
    <row r="750" s="68" customFormat="1" x14ac:dyDescent="0.3"/>
    <row r="751" s="68" customFormat="1" x14ac:dyDescent="0.3"/>
    <row r="752" s="68" customFormat="1" x14ac:dyDescent="0.3"/>
    <row r="753" s="68" customFormat="1" x14ac:dyDescent="0.3"/>
    <row r="754" s="68" customFormat="1" x14ac:dyDescent="0.3"/>
    <row r="755" s="68" customFormat="1" x14ac:dyDescent="0.3"/>
    <row r="756" s="68" customFormat="1" x14ac:dyDescent="0.3"/>
    <row r="757" s="68" customFormat="1" x14ac:dyDescent="0.3"/>
    <row r="758" s="68" customFormat="1" x14ac:dyDescent="0.3"/>
    <row r="759" s="68" customFormat="1" x14ac:dyDescent="0.3"/>
    <row r="760" s="68" customFormat="1" x14ac:dyDescent="0.3"/>
    <row r="761" s="68" customFormat="1" x14ac:dyDescent="0.3"/>
    <row r="762" s="68" customFormat="1" x14ac:dyDescent="0.3"/>
    <row r="763" s="68" customFormat="1" x14ac:dyDescent="0.3"/>
    <row r="764" s="68" customFormat="1" x14ac:dyDescent="0.3"/>
    <row r="765" s="68" customFormat="1" x14ac:dyDescent="0.3"/>
    <row r="766" s="68" customFormat="1" x14ac:dyDescent="0.3"/>
    <row r="767" s="68" customFormat="1" x14ac:dyDescent="0.3"/>
    <row r="768" s="68" customFormat="1" x14ac:dyDescent="0.3"/>
    <row r="769" s="68" customFormat="1" x14ac:dyDescent="0.3"/>
    <row r="770" s="68" customFormat="1" x14ac:dyDescent="0.3"/>
    <row r="771" s="68" customFormat="1" x14ac:dyDescent="0.3"/>
    <row r="772" s="68" customFormat="1" x14ac:dyDescent="0.3"/>
    <row r="773" s="68" customFormat="1" x14ac:dyDescent="0.3"/>
    <row r="774" s="68" customFormat="1" x14ac:dyDescent="0.3"/>
    <row r="775" s="68" customFormat="1" x14ac:dyDescent="0.3"/>
    <row r="776" s="68" customFormat="1" x14ac:dyDescent="0.3"/>
    <row r="777" s="68" customFormat="1" x14ac:dyDescent="0.3"/>
    <row r="778" s="68" customFormat="1" x14ac:dyDescent="0.3"/>
    <row r="779" s="68" customFormat="1" x14ac:dyDescent="0.3"/>
    <row r="780" s="68" customFormat="1" x14ac:dyDescent="0.3"/>
    <row r="781" s="68" customFormat="1" x14ac:dyDescent="0.3"/>
    <row r="782" s="68" customFormat="1" x14ac:dyDescent="0.3"/>
    <row r="783" s="68" customFormat="1" x14ac:dyDescent="0.3"/>
    <row r="784" s="68" customFormat="1" x14ac:dyDescent="0.3"/>
    <row r="785" s="68" customFormat="1" x14ac:dyDescent="0.3"/>
    <row r="786" s="68" customFormat="1" x14ac:dyDescent="0.3"/>
    <row r="787" s="68" customFormat="1" x14ac:dyDescent="0.3"/>
    <row r="788" s="68" customFormat="1" x14ac:dyDescent="0.3"/>
    <row r="789" s="68" customFormat="1" x14ac:dyDescent="0.3"/>
    <row r="790" s="68" customFormat="1" x14ac:dyDescent="0.3"/>
    <row r="791" s="68" customFormat="1" x14ac:dyDescent="0.3"/>
    <row r="792" s="68" customFormat="1" x14ac:dyDescent="0.3"/>
    <row r="793" s="68" customFormat="1" x14ac:dyDescent="0.3"/>
    <row r="794" s="68" customFormat="1" x14ac:dyDescent="0.3"/>
    <row r="795" s="68" customFormat="1" x14ac:dyDescent="0.3"/>
    <row r="796" s="68" customFormat="1" x14ac:dyDescent="0.3"/>
    <row r="797" s="68" customFormat="1" x14ac:dyDescent="0.3"/>
    <row r="798" s="68" customFormat="1" x14ac:dyDescent="0.3"/>
    <row r="799" s="68" customFormat="1" x14ac:dyDescent="0.3"/>
    <row r="800" s="68" customFormat="1" x14ac:dyDescent="0.3"/>
    <row r="801" s="68" customFormat="1" x14ac:dyDescent="0.3"/>
    <row r="802" s="68" customFormat="1" x14ac:dyDescent="0.3"/>
    <row r="803" s="68" customFormat="1" x14ac:dyDescent="0.3"/>
    <row r="804" s="68" customFormat="1" x14ac:dyDescent="0.3"/>
    <row r="805" s="68" customFormat="1" x14ac:dyDescent="0.3"/>
    <row r="806" s="68" customFormat="1" x14ac:dyDescent="0.3"/>
    <row r="807" s="68" customFormat="1" x14ac:dyDescent="0.3"/>
    <row r="808" s="68" customFormat="1" x14ac:dyDescent="0.3"/>
    <row r="809" s="68" customFormat="1" x14ac:dyDescent="0.3"/>
    <row r="810" s="68" customFormat="1" x14ac:dyDescent="0.3"/>
    <row r="811" s="68" customFormat="1" x14ac:dyDescent="0.3"/>
    <row r="812" s="68" customFormat="1" x14ac:dyDescent="0.3"/>
    <row r="813" s="68" customFormat="1" x14ac:dyDescent="0.3"/>
    <row r="814" s="68" customFormat="1" x14ac:dyDescent="0.3"/>
    <row r="815" s="68" customFormat="1" x14ac:dyDescent="0.3"/>
    <row r="816" s="68" customFormat="1" x14ac:dyDescent="0.3"/>
    <row r="817" s="68" customFormat="1" x14ac:dyDescent="0.3"/>
    <row r="818" s="68" customFormat="1" x14ac:dyDescent="0.3"/>
    <row r="819" s="68" customFormat="1" x14ac:dyDescent="0.3"/>
    <row r="820" s="68" customFormat="1" x14ac:dyDescent="0.3"/>
    <row r="821" s="68" customFormat="1" x14ac:dyDescent="0.3"/>
    <row r="822" s="68" customFormat="1" x14ac:dyDescent="0.3"/>
    <row r="823" s="68" customFormat="1" x14ac:dyDescent="0.3"/>
    <row r="824" s="68" customFormat="1" x14ac:dyDescent="0.3"/>
    <row r="825" s="68" customFormat="1" x14ac:dyDescent="0.3"/>
    <row r="826" s="68" customFormat="1" x14ac:dyDescent="0.3"/>
    <row r="827" s="68" customFormat="1" x14ac:dyDescent="0.3"/>
    <row r="828" s="68" customFormat="1" x14ac:dyDescent="0.3"/>
    <row r="829" s="68" customFormat="1" x14ac:dyDescent="0.3"/>
    <row r="830" s="68" customFormat="1" x14ac:dyDescent="0.3"/>
    <row r="831" s="68" customFormat="1" x14ac:dyDescent="0.3"/>
    <row r="832" s="68" customFormat="1" x14ac:dyDescent="0.3"/>
    <row r="833" s="68" customFormat="1" x14ac:dyDescent="0.3"/>
    <row r="834" s="68" customFormat="1" x14ac:dyDescent="0.3"/>
    <row r="835" s="68" customFormat="1" x14ac:dyDescent="0.3"/>
    <row r="836" s="68" customFormat="1" x14ac:dyDescent="0.3"/>
    <row r="837" s="68" customFormat="1" x14ac:dyDescent="0.3"/>
    <row r="838" s="68" customFormat="1" x14ac:dyDescent="0.3"/>
    <row r="839" s="68" customFormat="1" x14ac:dyDescent="0.3"/>
    <row r="840" s="68" customFormat="1" x14ac:dyDescent="0.3"/>
    <row r="841" s="68" customFormat="1" x14ac:dyDescent="0.3"/>
    <row r="842" s="68" customFormat="1" x14ac:dyDescent="0.3"/>
    <row r="843" s="68" customFormat="1" x14ac:dyDescent="0.3"/>
    <row r="844" s="68" customFormat="1" x14ac:dyDescent="0.3"/>
    <row r="845" s="68" customFormat="1" x14ac:dyDescent="0.3"/>
    <row r="846" s="68" customFormat="1" x14ac:dyDescent="0.3"/>
    <row r="847" s="68" customFormat="1" x14ac:dyDescent="0.3"/>
    <row r="848" s="68" customFormat="1" x14ac:dyDescent="0.3"/>
    <row r="849" s="68" customFormat="1" x14ac:dyDescent="0.3"/>
    <row r="850" s="68" customFormat="1" x14ac:dyDescent="0.3"/>
    <row r="851" s="68" customFormat="1" x14ac:dyDescent="0.3"/>
    <row r="852" s="68" customFormat="1" x14ac:dyDescent="0.3"/>
    <row r="853" s="68" customFormat="1" x14ac:dyDescent="0.3"/>
    <row r="854" s="68" customFormat="1" x14ac:dyDescent="0.3"/>
    <row r="855" s="68" customFormat="1" x14ac:dyDescent="0.3"/>
    <row r="856" s="68" customFormat="1" x14ac:dyDescent="0.3"/>
    <row r="857" s="68" customFormat="1" x14ac:dyDescent="0.3"/>
    <row r="858" s="68" customFormat="1" x14ac:dyDescent="0.3"/>
    <row r="859" s="68" customFormat="1" x14ac:dyDescent="0.3"/>
    <row r="860" s="68" customFormat="1" x14ac:dyDescent="0.3"/>
    <row r="861" s="68" customFormat="1" x14ac:dyDescent="0.3"/>
    <row r="862" s="68" customFormat="1" x14ac:dyDescent="0.3"/>
    <row r="863" s="68" customFormat="1" x14ac:dyDescent="0.3"/>
    <row r="864" s="68" customFormat="1" x14ac:dyDescent="0.3"/>
    <row r="865" s="68" customFormat="1" x14ac:dyDescent="0.3"/>
    <row r="866" s="68" customFormat="1" x14ac:dyDescent="0.3"/>
    <row r="867" s="68" customFormat="1" x14ac:dyDescent="0.3"/>
    <row r="868" s="68" customFormat="1" x14ac:dyDescent="0.3"/>
    <row r="869" s="68" customFormat="1" x14ac:dyDescent="0.3"/>
    <row r="870" s="68" customFormat="1" x14ac:dyDescent="0.3"/>
    <row r="871" s="68" customFormat="1" x14ac:dyDescent="0.3"/>
    <row r="872" s="68" customFormat="1" x14ac:dyDescent="0.3"/>
    <row r="873" s="68" customFormat="1" x14ac:dyDescent="0.3"/>
    <row r="874" s="68" customFormat="1" x14ac:dyDescent="0.3"/>
    <row r="875" s="68" customFormat="1" x14ac:dyDescent="0.3"/>
    <row r="876" s="68" customFormat="1" x14ac:dyDescent="0.3"/>
    <row r="877" s="68" customFormat="1" x14ac:dyDescent="0.3"/>
    <row r="878" s="68" customFormat="1" x14ac:dyDescent="0.3"/>
    <row r="879" s="68" customFormat="1" x14ac:dyDescent="0.3"/>
    <row r="880" s="68" customFormat="1" x14ac:dyDescent="0.3"/>
    <row r="881" s="68" customFormat="1" x14ac:dyDescent="0.3"/>
    <row r="882" s="68" customFormat="1" x14ac:dyDescent="0.3"/>
    <row r="883" s="68" customFormat="1" x14ac:dyDescent="0.3"/>
    <row r="884" s="68" customFormat="1" x14ac:dyDescent="0.3"/>
    <row r="885" s="68" customFormat="1" x14ac:dyDescent="0.3"/>
    <row r="886" s="68" customFormat="1" x14ac:dyDescent="0.3"/>
    <row r="887" s="68" customFormat="1" x14ac:dyDescent="0.3"/>
    <row r="888" s="68" customFormat="1" x14ac:dyDescent="0.3"/>
    <row r="889" s="68" customFormat="1" x14ac:dyDescent="0.3"/>
    <row r="890" s="68" customFormat="1" x14ac:dyDescent="0.3"/>
    <row r="891" s="68" customFormat="1" x14ac:dyDescent="0.3"/>
    <row r="892" s="68" customFormat="1" x14ac:dyDescent="0.3"/>
    <row r="893" s="68" customFormat="1" x14ac:dyDescent="0.3"/>
    <row r="894" s="68" customFormat="1" x14ac:dyDescent="0.3"/>
    <row r="895" s="68" customFormat="1" x14ac:dyDescent="0.3"/>
    <row r="896" s="68" customFormat="1" x14ac:dyDescent="0.3"/>
    <row r="897" s="68" customFormat="1" x14ac:dyDescent="0.3"/>
    <row r="898" s="68" customFormat="1" x14ac:dyDescent="0.3"/>
    <row r="899" s="68" customFormat="1" x14ac:dyDescent="0.3"/>
    <row r="900" s="68" customFormat="1" x14ac:dyDescent="0.3"/>
    <row r="901" s="68" customFormat="1" x14ac:dyDescent="0.3"/>
    <row r="902" s="68" customFormat="1" x14ac:dyDescent="0.3"/>
    <row r="903" s="68" customFormat="1" x14ac:dyDescent="0.3"/>
    <row r="904" s="68" customFormat="1" x14ac:dyDescent="0.3"/>
    <row r="905" s="68" customFormat="1" x14ac:dyDescent="0.3"/>
    <row r="906" s="68" customFormat="1" x14ac:dyDescent="0.3"/>
    <row r="907" s="68" customFormat="1" x14ac:dyDescent="0.3"/>
    <row r="908" s="68" customFormat="1" x14ac:dyDescent="0.3"/>
    <row r="909" s="68" customFormat="1" x14ac:dyDescent="0.3"/>
    <row r="910" s="68" customFormat="1" x14ac:dyDescent="0.3"/>
    <row r="911" s="68" customFormat="1" x14ac:dyDescent="0.3"/>
    <row r="912" s="68" customFormat="1" x14ac:dyDescent="0.3"/>
    <row r="913" s="68" customFormat="1" x14ac:dyDescent="0.3"/>
    <row r="914" s="68" customFormat="1" x14ac:dyDescent="0.3"/>
    <row r="915" s="68" customFormat="1" x14ac:dyDescent="0.3"/>
    <row r="916" s="68" customFormat="1" x14ac:dyDescent="0.3"/>
    <row r="917" s="68" customFormat="1" x14ac:dyDescent="0.3"/>
    <row r="918" s="68" customFormat="1" x14ac:dyDescent="0.3"/>
    <row r="919" s="68" customFormat="1" x14ac:dyDescent="0.3"/>
    <row r="920" s="68" customFormat="1" x14ac:dyDescent="0.3"/>
    <row r="921" s="68" customFormat="1" x14ac:dyDescent="0.3"/>
    <row r="922" s="68" customFormat="1" x14ac:dyDescent="0.3"/>
    <row r="923" s="68" customFormat="1" x14ac:dyDescent="0.3"/>
    <row r="924" s="68" customFormat="1" x14ac:dyDescent="0.3"/>
    <row r="925" s="68" customFormat="1" x14ac:dyDescent="0.3"/>
    <row r="926" s="68" customFormat="1" x14ac:dyDescent="0.3"/>
    <row r="927" s="68" customFormat="1" x14ac:dyDescent="0.3"/>
    <row r="928" s="68" customFormat="1" x14ac:dyDescent="0.3"/>
    <row r="929" s="68" customFormat="1" x14ac:dyDescent="0.3"/>
    <row r="930" s="68" customFormat="1" x14ac:dyDescent="0.3"/>
    <row r="931" s="68" customFormat="1" x14ac:dyDescent="0.3"/>
    <row r="932" s="68" customFormat="1" x14ac:dyDescent="0.3"/>
    <row r="933" s="68" customFormat="1" x14ac:dyDescent="0.3"/>
    <row r="934" s="68" customFormat="1" x14ac:dyDescent="0.3"/>
    <row r="935" s="68" customFormat="1" x14ac:dyDescent="0.3"/>
    <row r="936" s="68" customFormat="1" x14ac:dyDescent="0.3"/>
    <row r="937" s="68" customFormat="1" x14ac:dyDescent="0.3"/>
    <row r="938" s="68" customFormat="1" x14ac:dyDescent="0.3"/>
    <row r="939" s="68" customFormat="1" x14ac:dyDescent="0.3"/>
    <row r="940" s="68" customFormat="1" x14ac:dyDescent="0.3"/>
    <row r="941" s="68" customFormat="1" x14ac:dyDescent="0.3"/>
    <row r="942" s="68" customFormat="1" x14ac:dyDescent="0.3"/>
    <row r="943" s="68" customFormat="1" x14ac:dyDescent="0.3"/>
    <row r="944" s="68" customFormat="1" x14ac:dyDescent="0.3"/>
    <row r="945" s="68" customFormat="1" x14ac:dyDescent="0.3"/>
    <row r="946" s="68" customFormat="1" x14ac:dyDescent="0.3"/>
    <row r="947" s="68" customFormat="1" x14ac:dyDescent="0.3"/>
    <row r="948" s="68" customFormat="1" x14ac:dyDescent="0.3"/>
    <row r="949" s="68" customFormat="1" x14ac:dyDescent="0.3"/>
    <row r="950" s="68" customFormat="1" x14ac:dyDescent="0.3"/>
    <row r="951" s="68" customFormat="1" x14ac:dyDescent="0.3"/>
    <row r="952" s="68" customFormat="1" x14ac:dyDescent="0.3"/>
    <row r="953" s="68" customFormat="1" x14ac:dyDescent="0.3"/>
    <row r="954" s="68" customFormat="1" x14ac:dyDescent="0.3"/>
    <row r="955" s="68" customFormat="1" x14ac:dyDescent="0.3"/>
    <row r="956" s="68" customFormat="1" x14ac:dyDescent="0.3"/>
    <row r="957" s="68" customFormat="1" x14ac:dyDescent="0.3"/>
    <row r="958" s="68" customFormat="1" x14ac:dyDescent="0.3"/>
    <row r="959" s="68" customFormat="1" x14ac:dyDescent="0.3"/>
    <row r="960" s="68" customFormat="1" x14ac:dyDescent="0.3"/>
    <row r="961" s="68" customFormat="1" x14ac:dyDescent="0.3"/>
    <row r="962" s="68" customFormat="1" x14ac:dyDescent="0.3"/>
    <row r="963" s="68" customFormat="1" x14ac:dyDescent="0.3"/>
    <row r="964" s="68" customFormat="1" x14ac:dyDescent="0.3"/>
    <row r="965" s="68" customFormat="1" x14ac:dyDescent="0.3"/>
    <row r="966" s="68" customFormat="1" x14ac:dyDescent="0.3"/>
    <row r="967" s="68" customFormat="1" x14ac:dyDescent="0.3"/>
    <row r="968" s="68" customFormat="1" x14ac:dyDescent="0.3"/>
    <row r="969" s="68" customFormat="1" x14ac:dyDescent="0.3"/>
    <row r="970" s="68" customFormat="1" x14ac:dyDescent="0.3"/>
    <row r="971" s="68" customFormat="1" x14ac:dyDescent="0.3"/>
    <row r="972" s="68" customFormat="1" x14ac:dyDescent="0.3"/>
    <row r="973" s="68" customFormat="1" x14ac:dyDescent="0.3"/>
    <row r="974" s="68" customFormat="1" x14ac:dyDescent="0.3"/>
    <row r="975" s="68" customFormat="1" x14ac:dyDescent="0.3"/>
    <row r="976" s="68" customFormat="1" x14ac:dyDescent="0.3"/>
    <row r="977" s="68" customFormat="1" x14ac:dyDescent="0.3"/>
    <row r="978" s="68" customFormat="1" x14ac:dyDescent="0.3"/>
    <row r="979" s="68" customFormat="1" x14ac:dyDescent="0.3"/>
    <row r="980" s="68" customFormat="1" x14ac:dyDescent="0.3"/>
    <row r="981" s="68" customFormat="1" x14ac:dyDescent="0.3"/>
    <row r="982" s="68" customFormat="1" x14ac:dyDescent="0.3"/>
    <row r="983" s="68" customFormat="1" x14ac:dyDescent="0.3"/>
    <row r="984" s="68" customFormat="1" x14ac:dyDescent="0.3"/>
    <row r="985" s="68" customFormat="1" x14ac:dyDescent="0.3"/>
    <row r="986" s="68" customFormat="1" x14ac:dyDescent="0.3"/>
    <row r="987" s="68" customFormat="1" x14ac:dyDescent="0.3"/>
    <row r="988" s="68" customFormat="1" x14ac:dyDescent="0.3"/>
    <row r="989" s="68" customFormat="1" x14ac:dyDescent="0.3"/>
    <row r="990" s="68" customFormat="1" x14ac:dyDescent="0.3"/>
    <row r="991" s="68" customFormat="1" x14ac:dyDescent="0.3"/>
    <row r="992" s="68" customFormat="1" x14ac:dyDescent="0.3"/>
    <row r="993" s="68" customFormat="1" x14ac:dyDescent="0.3"/>
    <row r="994" s="68" customFormat="1" x14ac:dyDescent="0.3"/>
    <row r="995" s="68" customFormat="1" x14ac:dyDescent="0.3"/>
    <row r="996" s="68" customFormat="1" x14ac:dyDescent="0.3"/>
    <row r="997" s="68" customFormat="1" x14ac:dyDescent="0.3"/>
    <row r="998" s="68" customFormat="1" x14ac:dyDescent="0.3"/>
    <row r="999" s="68" customFormat="1" x14ac:dyDescent="0.3"/>
    <row r="1000" s="68" customFormat="1" x14ac:dyDescent="0.3"/>
    <row r="1001" s="68" customFormat="1" x14ac:dyDescent="0.3"/>
    <row r="1002" s="68" customFormat="1" x14ac:dyDescent="0.3"/>
    <row r="1003" s="68" customFormat="1" x14ac:dyDescent="0.3"/>
    <row r="1004" s="68" customFormat="1" x14ac:dyDescent="0.3"/>
    <row r="1005" s="68" customFormat="1" x14ac:dyDescent="0.3"/>
    <row r="1006" s="68" customFormat="1" x14ac:dyDescent="0.3"/>
    <row r="1007" s="68" customFormat="1" x14ac:dyDescent="0.3"/>
    <row r="1008" s="68" customFormat="1" x14ac:dyDescent="0.3"/>
    <row r="1009" s="68" customFormat="1" x14ac:dyDescent="0.3"/>
    <row r="1010" s="68" customFormat="1" x14ac:dyDescent="0.3"/>
    <row r="1011" s="68" customFormat="1" x14ac:dyDescent="0.3"/>
    <row r="1012" s="68" customFormat="1" x14ac:dyDescent="0.3"/>
    <row r="1013" s="68" customFormat="1" x14ac:dyDescent="0.3"/>
    <row r="1014" s="68" customFormat="1" x14ac:dyDescent="0.3"/>
    <row r="1015" s="68" customFormat="1" x14ac:dyDescent="0.3"/>
    <row r="1016" s="68" customFormat="1" x14ac:dyDescent="0.3"/>
    <row r="1017" s="68" customFormat="1" x14ac:dyDescent="0.3"/>
    <row r="1018" s="68" customFormat="1" x14ac:dyDescent="0.3"/>
    <row r="1019" s="68" customFormat="1" x14ac:dyDescent="0.3"/>
    <row r="1020" s="68" customFormat="1" x14ac:dyDescent="0.3"/>
    <row r="1021" s="68" customFormat="1" x14ac:dyDescent="0.3"/>
    <row r="1022" s="68" customFormat="1" x14ac:dyDescent="0.3"/>
    <row r="1023" s="68" customFormat="1" x14ac:dyDescent="0.3"/>
    <row r="1024" s="68" customFormat="1" x14ac:dyDescent="0.3"/>
    <row r="1025" s="68" customFormat="1" x14ac:dyDescent="0.3"/>
    <row r="1026" s="68" customFormat="1" x14ac:dyDescent="0.3"/>
    <row r="1027" s="68" customFormat="1" x14ac:dyDescent="0.3"/>
    <row r="1028" s="68" customFormat="1" x14ac:dyDescent="0.3"/>
    <row r="1029" s="68" customFormat="1" x14ac:dyDescent="0.3"/>
    <row r="1030" s="68" customFormat="1" x14ac:dyDescent="0.3"/>
    <row r="1031" s="68" customFormat="1" x14ac:dyDescent="0.3"/>
    <row r="1032" s="68" customFormat="1" x14ac:dyDescent="0.3"/>
    <row r="1033" s="68" customFormat="1" x14ac:dyDescent="0.3"/>
    <row r="1034" s="68" customFormat="1" x14ac:dyDescent="0.3"/>
    <row r="1035" s="68" customFormat="1" x14ac:dyDescent="0.3"/>
    <row r="1036" s="68" customFormat="1" x14ac:dyDescent="0.3"/>
    <row r="1037" s="68" customFormat="1" x14ac:dyDescent="0.3"/>
    <row r="1038" s="68" customFormat="1" x14ac:dyDescent="0.3"/>
    <row r="1039" s="68" customFormat="1" x14ac:dyDescent="0.3"/>
    <row r="1040" s="68" customFormat="1" x14ac:dyDescent="0.3"/>
    <row r="1041" s="68" customFormat="1" x14ac:dyDescent="0.3"/>
    <row r="1042" s="68" customFormat="1" x14ac:dyDescent="0.3"/>
    <row r="1043" s="68" customFormat="1" x14ac:dyDescent="0.3"/>
    <row r="1044" s="68" customFormat="1" x14ac:dyDescent="0.3"/>
    <row r="1045" s="68" customFormat="1" x14ac:dyDescent="0.3"/>
    <row r="1046" s="68" customFormat="1" x14ac:dyDescent="0.3"/>
    <row r="1047" s="68" customFormat="1" x14ac:dyDescent="0.3"/>
    <row r="1048" s="68" customFormat="1" x14ac:dyDescent="0.3"/>
    <row r="1049" s="68" customFormat="1" x14ac:dyDescent="0.3"/>
    <row r="1050" s="68" customFormat="1" x14ac:dyDescent="0.3"/>
    <row r="1051" s="68" customFormat="1" x14ac:dyDescent="0.3"/>
    <row r="1052" s="68" customFormat="1" x14ac:dyDescent="0.3"/>
    <row r="1053" s="68" customFormat="1" x14ac:dyDescent="0.3"/>
    <row r="1054" s="68" customFormat="1" x14ac:dyDescent="0.3"/>
    <row r="1055" s="68" customFormat="1" x14ac:dyDescent="0.3"/>
    <row r="1056" s="68" customFormat="1" x14ac:dyDescent="0.3"/>
    <row r="1057" s="68" customFormat="1" x14ac:dyDescent="0.3"/>
    <row r="1058" s="68" customFormat="1" x14ac:dyDescent="0.3"/>
    <row r="1059" s="68" customFormat="1" x14ac:dyDescent="0.3"/>
    <row r="1060" s="68" customFormat="1" x14ac:dyDescent="0.3"/>
    <row r="1061" s="68" customFormat="1" x14ac:dyDescent="0.3"/>
    <row r="1062" s="68" customFormat="1" x14ac:dyDescent="0.3"/>
    <row r="1063" s="68" customFormat="1" x14ac:dyDescent="0.3"/>
    <row r="1064" s="68" customFormat="1" x14ac:dyDescent="0.3"/>
    <row r="1065" s="68" customFormat="1" x14ac:dyDescent="0.3"/>
    <row r="1066" s="68" customFormat="1" x14ac:dyDescent="0.3"/>
    <row r="1067" s="68" customFormat="1" x14ac:dyDescent="0.3"/>
    <row r="1068" s="68" customFormat="1" x14ac:dyDescent="0.3"/>
    <row r="1069" s="68" customFormat="1" x14ac:dyDescent="0.3"/>
    <row r="1070" s="68" customFormat="1" x14ac:dyDescent="0.3"/>
    <row r="1071" s="68" customFormat="1" x14ac:dyDescent="0.3"/>
    <row r="1072" s="68" customFormat="1" x14ac:dyDescent="0.3"/>
    <row r="1073" s="68" customFormat="1" x14ac:dyDescent="0.3"/>
    <row r="1074" s="68" customFormat="1" x14ac:dyDescent="0.3"/>
    <row r="1075" s="68" customFormat="1" x14ac:dyDescent="0.3"/>
    <row r="1076" s="68" customFormat="1" x14ac:dyDescent="0.3"/>
    <row r="1077" s="68" customFormat="1" x14ac:dyDescent="0.3"/>
    <row r="1078" s="68" customFormat="1" x14ac:dyDescent="0.3"/>
    <row r="1079" s="68" customFormat="1" x14ac:dyDescent="0.3"/>
    <row r="1080" s="68" customFormat="1" x14ac:dyDescent="0.3"/>
    <row r="1081" s="68" customFormat="1" x14ac:dyDescent="0.3"/>
    <row r="1082" s="68" customFormat="1" x14ac:dyDescent="0.3"/>
    <row r="1083" s="68" customFormat="1" x14ac:dyDescent="0.3"/>
    <row r="1084" s="68" customFormat="1" x14ac:dyDescent="0.3"/>
    <row r="1085" s="68" customFormat="1" x14ac:dyDescent="0.3"/>
    <row r="1086" s="68" customFormat="1" x14ac:dyDescent="0.3"/>
    <row r="1087" s="68" customFormat="1" x14ac:dyDescent="0.3"/>
    <row r="1088" s="68" customFormat="1" x14ac:dyDescent="0.3"/>
    <row r="1089" s="68" customFormat="1" x14ac:dyDescent="0.3"/>
    <row r="1090" s="68" customFormat="1" x14ac:dyDescent="0.3"/>
    <row r="1091" s="68" customFormat="1" x14ac:dyDescent="0.3"/>
    <row r="1092" s="68" customFormat="1" x14ac:dyDescent="0.3"/>
    <row r="1093" s="68" customFormat="1" x14ac:dyDescent="0.3"/>
    <row r="1094" s="68" customFormat="1" x14ac:dyDescent="0.3"/>
    <row r="1095" s="68" customFormat="1" x14ac:dyDescent="0.3"/>
    <row r="1096" s="68" customFormat="1" x14ac:dyDescent="0.3"/>
    <row r="1097" s="68" customFormat="1" x14ac:dyDescent="0.3"/>
    <row r="1098" s="68" customFormat="1" x14ac:dyDescent="0.3"/>
    <row r="1099" s="68" customFormat="1" x14ac:dyDescent="0.3"/>
    <row r="1100" s="68" customFormat="1" x14ac:dyDescent="0.3"/>
    <row r="1101" s="68" customFormat="1" x14ac:dyDescent="0.3"/>
    <row r="1102" s="68" customFormat="1" x14ac:dyDescent="0.3"/>
    <row r="1103" s="68" customFormat="1" x14ac:dyDescent="0.3"/>
    <row r="1104" s="68" customFormat="1" x14ac:dyDescent="0.3"/>
    <row r="1105" s="68" customFormat="1" x14ac:dyDescent="0.3"/>
    <row r="1106" s="68" customFormat="1" x14ac:dyDescent="0.3"/>
    <row r="1107" s="68" customFormat="1" x14ac:dyDescent="0.3"/>
    <row r="1108" s="68" customFormat="1" x14ac:dyDescent="0.3"/>
    <row r="1109" s="68" customFormat="1" x14ac:dyDescent="0.3"/>
    <row r="1110" s="68" customFormat="1" x14ac:dyDescent="0.3"/>
    <row r="1111" s="68" customFormat="1" x14ac:dyDescent="0.3"/>
    <row r="1112" s="68" customFormat="1" x14ac:dyDescent="0.3"/>
    <row r="1113" s="68" customFormat="1" x14ac:dyDescent="0.3"/>
    <row r="1114" s="68" customFormat="1" x14ac:dyDescent="0.3"/>
    <row r="1115" s="68" customFormat="1" x14ac:dyDescent="0.3"/>
    <row r="1116" s="68" customFormat="1" x14ac:dyDescent="0.3"/>
    <row r="1117" s="68" customFormat="1" x14ac:dyDescent="0.3"/>
    <row r="1118" s="68" customFormat="1" x14ac:dyDescent="0.3"/>
    <row r="1119" s="68" customFormat="1" x14ac:dyDescent="0.3"/>
    <row r="1120" s="68" customFormat="1" x14ac:dyDescent="0.3"/>
    <row r="1121" s="68" customFormat="1" x14ac:dyDescent="0.3"/>
    <row r="1122" s="68" customFormat="1" x14ac:dyDescent="0.3"/>
    <row r="1123" s="68" customFormat="1" x14ac:dyDescent="0.3"/>
    <row r="1124" s="68" customFormat="1" x14ac:dyDescent="0.3"/>
    <row r="1125" s="68" customFormat="1" x14ac:dyDescent="0.3"/>
    <row r="1126" s="68" customFormat="1" x14ac:dyDescent="0.3"/>
    <row r="1127" s="68" customFormat="1" x14ac:dyDescent="0.3"/>
    <row r="1128" s="68" customFormat="1" x14ac:dyDescent="0.3"/>
    <row r="1129" s="68" customFormat="1" x14ac:dyDescent="0.3"/>
    <row r="1130" s="68" customFormat="1" x14ac:dyDescent="0.3"/>
    <row r="1131" s="68" customFormat="1" x14ac:dyDescent="0.3"/>
    <row r="1132" s="68" customFormat="1" x14ac:dyDescent="0.3"/>
    <row r="1133" s="68" customFormat="1" x14ac:dyDescent="0.3"/>
    <row r="1134" s="68" customFormat="1" x14ac:dyDescent="0.3"/>
    <row r="1135" s="68" customFormat="1" x14ac:dyDescent="0.3"/>
    <row r="1136" s="68" customFormat="1" x14ac:dyDescent="0.3"/>
    <row r="1137" s="68" customFormat="1" x14ac:dyDescent="0.3"/>
    <row r="1138" s="68" customFormat="1" x14ac:dyDescent="0.3"/>
    <row r="1139" s="68" customFormat="1" x14ac:dyDescent="0.3"/>
    <row r="1140" s="68" customFormat="1" x14ac:dyDescent="0.3"/>
    <row r="1141" s="68" customFormat="1" x14ac:dyDescent="0.3"/>
    <row r="1142" s="68" customFormat="1" x14ac:dyDescent="0.3"/>
    <row r="1143" s="68" customFormat="1" x14ac:dyDescent="0.3"/>
    <row r="1144" s="68" customFormat="1" x14ac:dyDescent="0.3"/>
    <row r="1145" s="68" customFormat="1" x14ac:dyDescent="0.3"/>
    <row r="1146" s="68" customFormat="1" x14ac:dyDescent="0.3"/>
    <row r="1147" s="68" customFormat="1" x14ac:dyDescent="0.3"/>
    <row r="1148" s="68" customFormat="1" x14ac:dyDescent="0.3"/>
    <row r="1149" s="68" customFormat="1" x14ac:dyDescent="0.3"/>
    <row r="1150" s="68" customFormat="1" x14ac:dyDescent="0.3"/>
    <row r="1151" s="68" customFormat="1" x14ac:dyDescent="0.3"/>
    <row r="1152" s="68" customFormat="1" x14ac:dyDescent="0.3"/>
    <row r="1153" s="68" customFormat="1" x14ac:dyDescent="0.3"/>
    <row r="1154" s="68" customFormat="1" x14ac:dyDescent="0.3"/>
    <row r="1155" s="68" customFormat="1" x14ac:dyDescent="0.3"/>
    <row r="1156" s="68" customFormat="1" x14ac:dyDescent="0.3"/>
    <row r="1157" s="68" customFormat="1" x14ac:dyDescent="0.3"/>
    <row r="1158" s="68" customFormat="1" x14ac:dyDescent="0.3"/>
    <row r="1159" s="68" customFormat="1" x14ac:dyDescent="0.3"/>
    <row r="1160" s="68" customFormat="1" x14ac:dyDescent="0.3"/>
    <row r="1161" s="68" customFormat="1" x14ac:dyDescent="0.3"/>
    <row r="1162" s="68" customFormat="1" x14ac:dyDescent="0.3"/>
    <row r="1163" s="68" customFormat="1" x14ac:dyDescent="0.3"/>
    <row r="1164" s="68" customFormat="1" x14ac:dyDescent="0.3"/>
    <row r="1165" s="68" customFormat="1" x14ac:dyDescent="0.3"/>
    <row r="1166" s="68" customFormat="1" x14ac:dyDescent="0.3"/>
    <row r="1167" s="68" customFormat="1" x14ac:dyDescent="0.3"/>
    <row r="1168" s="68" customFormat="1" x14ac:dyDescent="0.3"/>
    <row r="1169" s="68" customFormat="1" x14ac:dyDescent="0.3"/>
    <row r="1170" s="68" customFormat="1" x14ac:dyDescent="0.3"/>
    <row r="1171" s="68" customFormat="1" x14ac:dyDescent="0.3"/>
    <row r="1172" s="68" customFormat="1" x14ac:dyDescent="0.3"/>
    <row r="1173" s="68" customFormat="1" x14ac:dyDescent="0.3"/>
    <row r="1174" s="68" customFormat="1" x14ac:dyDescent="0.3"/>
    <row r="1175" s="68" customFormat="1" x14ac:dyDescent="0.3"/>
    <row r="1176" s="68" customFormat="1" x14ac:dyDescent="0.3"/>
    <row r="1177" s="68" customFormat="1" x14ac:dyDescent="0.3"/>
    <row r="1178" s="68" customFormat="1" x14ac:dyDescent="0.3"/>
    <row r="1179" s="68" customFormat="1" x14ac:dyDescent="0.3"/>
    <row r="1180" s="68" customFormat="1" x14ac:dyDescent="0.3"/>
    <row r="1181" s="68" customFormat="1" x14ac:dyDescent="0.3"/>
    <row r="1182" s="68" customFormat="1" x14ac:dyDescent="0.3"/>
    <row r="1183" s="68" customFormat="1" x14ac:dyDescent="0.3"/>
    <row r="1184" s="68" customFormat="1" x14ac:dyDescent="0.3"/>
    <row r="1185" s="68" customFormat="1" x14ac:dyDescent="0.3"/>
    <row r="1186" s="68" customFormat="1" x14ac:dyDescent="0.3"/>
    <row r="1187" s="68" customFormat="1" x14ac:dyDescent="0.3"/>
    <row r="1188" s="68" customFormat="1" x14ac:dyDescent="0.3"/>
    <row r="1189" s="68" customFormat="1" x14ac:dyDescent="0.3"/>
    <row r="1190" s="68" customFormat="1" x14ac:dyDescent="0.3"/>
    <row r="1191" s="68" customFormat="1" x14ac:dyDescent="0.3"/>
    <row r="1192" s="68" customFormat="1" x14ac:dyDescent="0.3"/>
    <row r="1193" s="68" customFormat="1" x14ac:dyDescent="0.3"/>
    <row r="1194" s="68" customFormat="1" x14ac:dyDescent="0.3"/>
    <row r="1195" s="68" customFormat="1" x14ac:dyDescent="0.3"/>
    <row r="1196" s="68" customFormat="1" x14ac:dyDescent="0.3"/>
    <row r="1197" s="68" customFormat="1" x14ac:dyDescent="0.3"/>
    <row r="1198" s="68" customFormat="1" x14ac:dyDescent="0.3"/>
    <row r="1199" s="68" customFormat="1" x14ac:dyDescent="0.3"/>
    <row r="1200" s="68" customFormat="1" x14ac:dyDescent="0.3"/>
    <row r="1201" s="68" customFormat="1" x14ac:dyDescent="0.3"/>
    <row r="1202" s="68" customFormat="1" x14ac:dyDescent="0.3"/>
    <row r="1203" s="68" customFormat="1" x14ac:dyDescent="0.3"/>
    <row r="1204" s="68" customFormat="1" x14ac:dyDescent="0.3"/>
    <row r="1205" s="68" customFormat="1" x14ac:dyDescent="0.3"/>
    <row r="1206" s="68" customFormat="1" x14ac:dyDescent="0.3"/>
    <row r="1207" s="68" customFormat="1" x14ac:dyDescent="0.3"/>
  </sheetData>
  <mergeCells count="2">
    <mergeCell ref="A1:I1"/>
    <mergeCell ref="A2:I2"/>
  </mergeCells>
  <pageMargins left="0.7" right="0.7" top="0.75" bottom="0.75" header="0.3" footer="0.3"/>
  <pageSetup paperSize="9" orientation="portrait" r:id="rId1"/>
  <ignoredErrors>
    <ignoredError sqref="H11 H12:H25"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401079E1-E5D3-4E85-9E07-9D5CA474FEE6}">
          <x14:formula1>
            <xm:f>Legenda!$A$6:$A$10</xm:f>
          </x14:formula1>
          <xm:sqref>C5:C25</xm:sqref>
        </x14:dataValidation>
        <x14:dataValidation type="list" allowBlank="1" showInputMessage="1" showErrorMessage="1" xr:uid="{93986599-B14B-4AE8-A3D4-D8C9C2F282A4}">
          <x14:formula1>
            <xm:f>Legenda!$B$1:$B$4</xm:f>
          </x14:formula1>
          <xm:sqref>I4:I25</xm:sqref>
        </x14:dataValidation>
        <x14:dataValidation type="list" allowBlank="1" showInputMessage="1" showErrorMessage="1" xr:uid="{74701446-5585-4ADD-9C54-155AFB1B7A18}">
          <x14:formula1>
            <xm:f>Legenda!$A$1:$A$4</xm:f>
          </x14:formula1>
          <xm:sqref>C4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F0A6F-B443-4E03-A34E-CDA459581121}">
  <dimension ref="A1"/>
  <sheetViews>
    <sheetView workbookViewId="0">
      <selection activeCell="A47" sqref="A47"/>
    </sheetView>
  </sheetViews>
  <sheetFormatPr defaultRowHeight="14.5" x14ac:dyDescent="0.35"/>
  <sheetData/>
  <sheetProtection algorithmName="SHA-512" hashValue="e9z5vIbZG4VBUKR+3Rum4yr/LXYkN8sASlYUhG5yK+GHw7Q+d9DSAI+ZjHZYj76WS7L1kKUM34PpXhRCgPGjiQ==" saltValue="W5Qu2HL6aD8nMJxh6oH8gw==" spinCount="100000" sheet="1" objects="1" scenarios="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3B7C2-3742-46A6-8F7F-C9426A53DAAB}">
  <dimension ref="A1:B4"/>
  <sheetViews>
    <sheetView workbookViewId="0">
      <selection activeCell="E17" sqref="E17"/>
    </sheetView>
  </sheetViews>
  <sheetFormatPr defaultRowHeight="14.5" x14ac:dyDescent="0.35"/>
  <cols>
    <col min="1" max="1" width="19" customWidth="1"/>
    <col min="2" max="2" width="30.81640625" customWidth="1"/>
  </cols>
  <sheetData>
    <row r="1" spans="1:2" x14ac:dyDescent="0.35">
      <c r="A1" t="s">
        <v>69</v>
      </c>
      <c r="B1" t="s">
        <v>69</v>
      </c>
    </row>
    <row r="2" spans="1:2" x14ac:dyDescent="0.35">
      <c r="A2" t="s">
        <v>56</v>
      </c>
      <c r="B2" t="s">
        <v>57</v>
      </c>
    </row>
    <row r="3" spans="1:2" x14ac:dyDescent="0.35">
      <c r="A3" t="s">
        <v>61</v>
      </c>
      <c r="B3" t="s">
        <v>62</v>
      </c>
    </row>
    <row r="4" spans="1:2" x14ac:dyDescent="0.35">
      <c r="A4" t="s">
        <v>65</v>
      </c>
      <c r="B4" t="s">
        <v>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6MQ33V35ZSZZ-362438460-11716</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https://365tno.sharepoint.com/teams/T98768/_layouts/15/DocIdRedir.aspx?ID=6MQ33V35ZSZZ-362438460-11716</Url>
      <Description>6MQ33V35ZSZZ-362438460-11716</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20" ma:contentTypeDescription="Create a new document." ma:contentTypeScope="" ma:versionID="683a3fed6d70b63b68edb7bc0212fd4a">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33c085fecc30c33575eb890b0722222"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ServiceLocation" ma:index="3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3626EAF0-E1ED-4CAE-AE94-9549C654A949}">
  <ds:schemaRef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 ds:uri="2f6a910d-138e-42c1-8e8a-320c1b7cf3f7"/>
    <ds:schemaRef ds:uri="http://schemas.microsoft.com/office/2006/documentManagement/types"/>
    <ds:schemaRef ds:uri="http://purl.org/dc/elements/1.1/"/>
    <ds:schemaRef ds:uri="c0afe504-fe62-4db1-b250-da03773bdbaf"/>
    <ds:schemaRef ds:uri="ca4c3075-40dc-4116-9b58-b5c0554fe16f"/>
    <ds:schemaRef ds:uri="http://purl.org/dc/dcmitype/"/>
  </ds:schemaRefs>
</ds:datastoreItem>
</file>

<file path=customXml/itemProps4.xml><?xml version="1.0" encoding="utf-8"?>
<ds:datastoreItem xmlns:ds="http://schemas.openxmlformats.org/officeDocument/2006/customXml" ds:itemID="{932C0872-F77B-4840-8DD1-B0A6EF0D4D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Front page</vt:lpstr>
      <vt:lpstr>2. Instructions</vt:lpstr>
      <vt:lpstr>3.Price P1</vt:lpstr>
      <vt:lpstr>4 Price P2</vt:lpstr>
      <vt:lpstr>5 (Non) Consumables</vt:lpstr>
      <vt:lpstr>Definition (Non) Consumables</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Ruiter, R.W.M. (Rob)</cp:lastModifiedBy>
  <dcterms:created xsi:type="dcterms:W3CDTF">2017-11-09T09:17:39Z</dcterms:created>
  <dcterms:modified xsi:type="dcterms:W3CDTF">2026-08-27T10:49:34Z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e8825060-2108-4cb9-badb-485fb5b664f2</vt:lpwstr>
  </property>
  <property fmtid="{D5CDD505-2E9C-101B-9397-08002B2CF9AE}" pid="8" name="TNOC_DocumentSetType">
    <vt:lpwstr/>
  </property>
  <property fmtid="{D5CDD505-2E9C-101B-9397-08002B2CF9AE}" pid="9" name="MediaServiceImageTags">
    <vt:lpwstr/>
  </property>
</Properties>
</file>